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rrency" sheetId="1" r:id="rId4"/>
    <sheet state="visible" name="Delirium" sheetId="2" r:id="rId5"/>
    <sheet state="visible" name="Incubator" sheetId="3" r:id="rId6"/>
    <sheet state="visible" name="Fossils" sheetId="4" r:id="rId7"/>
    <sheet state="visible" name="Catalysts &amp; Oils" sheetId="5" r:id="rId8"/>
    <sheet state="visible" name="Splinter &amp; Frag" sheetId="6" r:id="rId9"/>
    <sheet state="visible" name="Scarabs" sheetId="7" r:id="rId10"/>
    <sheet state="visible" name="Unique Maps" sheetId="8" r:id="rId11"/>
    <sheet state="visible" name="Notable Drops" sheetId="9" r:id="rId12"/>
    <sheet state="visible" name="Total" sheetId="10" r:id="rId13"/>
    <sheet state="visible" name="BIG BRAIN SHIT" sheetId="11" r:id="rId14"/>
  </sheets>
  <definedNames/>
  <calcPr/>
</workbook>
</file>

<file path=xl/sharedStrings.xml><?xml version="1.0" encoding="utf-8"?>
<sst xmlns="http://schemas.openxmlformats.org/spreadsheetml/2006/main" count="676" uniqueCount="232">
  <si>
    <t>1k</t>
  </si>
  <si>
    <t>2k</t>
  </si>
  <si>
    <t>3k</t>
  </si>
  <si>
    <t>4k</t>
  </si>
  <si>
    <t>5k</t>
  </si>
  <si>
    <t>6k</t>
  </si>
  <si>
    <t>7k</t>
  </si>
  <si>
    <t>8k</t>
  </si>
  <si>
    <t>9k</t>
  </si>
  <si>
    <t>10k</t>
  </si>
  <si>
    <t>Currency</t>
  </si>
  <si>
    <t>Mirror</t>
  </si>
  <si>
    <t>Delirium</t>
  </si>
  <si>
    <t>Abyssal</t>
  </si>
  <si>
    <t>Incubator</t>
  </si>
  <si>
    <t>Exalted</t>
  </si>
  <si>
    <t>Amorphous</t>
  </si>
  <si>
    <t>Cartographer</t>
  </si>
  <si>
    <t>Armoursmith</t>
  </si>
  <si>
    <t>RED</t>
  </si>
  <si>
    <t xml:space="preserve">Not accurate numbers </t>
  </si>
  <si>
    <t>Regal</t>
  </si>
  <si>
    <t>Blacksmith</t>
  </si>
  <si>
    <t>Scours and Alchs are used to roll maps</t>
  </si>
  <si>
    <t>Alchemy</t>
  </si>
  <si>
    <t>Celestial Armor</t>
  </si>
  <si>
    <t>Celestial Black</t>
  </si>
  <si>
    <t>Blighted</t>
  </si>
  <si>
    <t>Chromes are only on the filter in stacks, so all chromes are from delirium encounters</t>
  </si>
  <si>
    <t>Celestial Jeweller</t>
  </si>
  <si>
    <t>Chaos</t>
  </si>
  <si>
    <t>Delirium Orbs</t>
  </si>
  <si>
    <t>Decadent</t>
  </si>
  <si>
    <t>Alteration numbers are different depending on people vendoring uniques or not</t>
  </si>
  <si>
    <t>Alteration</t>
  </si>
  <si>
    <t>Incubators</t>
  </si>
  <si>
    <t>Diviner</t>
  </si>
  <si>
    <t>Anulment</t>
  </si>
  <si>
    <t>Fossils</t>
  </si>
  <si>
    <t>Enchanted</t>
  </si>
  <si>
    <t>Divine</t>
  </si>
  <si>
    <t>Catalysts &amp; Oils</t>
  </si>
  <si>
    <t>Fine</t>
  </si>
  <si>
    <t>Foreboding</t>
  </si>
  <si>
    <t>Jeweller</t>
  </si>
  <si>
    <t>Splinters &amp; Frags</t>
  </si>
  <si>
    <t>Fossilised</t>
  </si>
  <si>
    <t>Barebones Iceshot MF</t>
  </si>
  <si>
    <t>Fusing</t>
  </si>
  <si>
    <t>Scarabs</t>
  </si>
  <si>
    <t>Fragmented</t>
  </si>
  <si>
    <t>https://pastebin.com/3189SBv4</t>
  </si>
  <si>
    <t>Unique Maps</t>
  </si>
  <si>
    <t>Chrome</t>
  </si>
  <si>
    <t>Geomancer</t>
  </si>
  <si>
    <t>Scour</t>
  </si>
  <si>
    <t>Imperial</t>
  </si>
  <si>
    <t>Infused</t>
  </si>
  <si>
    <t>Mysterious</t>
  </si>
  <si>
    <t>Regret</t>
  </si>
  <si>
    <t>Obscured</t>
  </si>
  <si>
    <t>Vaal</t>
  </si>
  <si>
    <t>Ornate</t>
  </si>
  <si>
    <t>Portentous</t>
  </si>
  <si>
    <t>Horizon</t>
  </si>
  <si>
    <t>Otherworldly</t>
  </si>
  <si>
    <t>Primal</t>
  </si>
  <si>
    <t>Harbinger</t>
  </si>
  <si>
    <t>Chisel</t>
  </si>
  <si>
    <t>Singular</t>
  </si>
  <si>
    <t>Gemcutter</t>
  </si>
  <si>
    <t>Skittering</t>
  </si>
  <si>
    <t>Simple Sextant</t>
  </si>
  <si>
    <t>Thaumaturge</t>
  </si>
  <si>
    <t>Prime Sextant</t>
  </si>
  <si>
    <t>Timeless</t>
  </si>
  <si>
    <t>Binding</t>
  </si>
  <si>
    <t>Whispering</t>
  </si>
  <si>
    <t>Time-Lost</t>
  </si>
  <si>
    <t>Ancient</t>
  </si>
  <si>
    <t>Stacked Deck</t>
  </si>
  <si>
    <t>Divination</t>
  </si>
  <si>
    <t>Doctor</t>
  </si>
  <si>
    <t>Fossil</t>
  </si>
  <si>
    <t>Aberrant</t>
  </si>
  <si>
    <t>Betrayal</t>
  </si>
  <si>
    <t>Lucky Deck</t>
  </si>
  <si>
    <t>Aetheric</t>
  </si>
  <si>
    <t>Catalyst</t>
  </si>
  <si>
    <t>Abrasive</t>
  </si>
  <si>
    <t>Atlas</t>
  </si>
  <si>
    <t>Bloodstained</t>
  </si>
  <si>
    <t>Bonus</t>
  </si>
  <si>
    <t>Fertile</t>
  </si>
  <si>
    <t>Bound</t>
  </si>
  <si>
    <t>Quant</t>
  </si>
  <si>
    <t>Imbued</t>
  </si>
  <si>
    <t>Corroded</t>
  </si>
  <si>
    <t>Dense</t>
  </si>
  <si>
    <t>Instrinsic</t>
  </si>
  <si>
    <t>Zana</t>
  </si>
  <si>
    <t>Awaken</t>
  </si>
  <si>
    <t>Prismatic</t>
  </si>
  <si>
    <t>Tempering</t>
  </si>
  <si>
    <t>Encrusted</t>
  </si>
  <si>
    <t>Turbulent</t>
  </si>
  <si>
    <t>Faceted</t>
  </si>
  <si>
    <t>Splinters</t>
  </si>
  <si>
    <t>Simulacrum</t>
  </si>
  <si>
    <t>Oils</t>
  </si>
  <si>
    <t>Amber</t>
  </si>
  <si>
    <t>Fractured</t>
  </si>
  <si>
    <t>Sim Splinters are based on clear speed</t>
  </si>
  <si>
    <t>Xoph</t>
  </si>
  <si>
    <t>Azure</t>
  </si>
  <si>
    <t>Frigid</t>
  </si>
  <si>
    <t>Tul</t>
  </si>
  <si>
    <t>Black</t>
  </si>
  <si>
    <t>Gilded</t>
  </si>
  <si>
    <t>Esh</t>
  </si>
  <si>
    <t>Crimson</t>
  </si>
  <si>
    <t>Glyphic</t>
  </si>
  <si>
    <t>Ull-Netol</t>
  </si>
  <si>
    <t>Golden</t>
  </si>
  <si>
    <t>Hollow</t>
  </si>
  <si>
    <t>Chayula</t>
  </si>
  <si>
    <t>Opalescent</t>
  </si>
  <si>
    <t>Jagged</t>
  </si>
  <si>
    <t>Eternal</t>
  </si>
  <si>
    <t>Silver</t>
  </si>
  <si>
    <t>Lucent</t>
  </si>
  <si>
    <t>Teal</t>
  </si>
  <si>
    <t>Karui</t>
  </si>
  <si>
    <t>Metallic</t>
  </si>
  <si>
    <t>Verdant</t>
  </si>
  <si>
    <t>Maraketh</t>
  </si>
  <si>
    <t>Perfect</t>
  </si>
  <si>
    <t>Violet</t>
  </si>
  <si>
    <t>Templar</t>
  </si>
  <si>
    <t>Pristine</t>
  </si>
  <si>
    <t>Sacrafice</t>
  </si>
  <si>
    <t>Dusk</t>
  </si>
  <si>
    <t>Rusted</t>
  </si>
  <si>
    <t>Bestiary</t>
  </si>
  <si>
    <t>Sanctified</t>
  </si>
  <si>
    <t>Noon</t>
  </si>
  <si>
    <t>Scorched</t>
  </si>
  <si>
    <t>Reliquary</t>
  </si>
  <si>
    <t>Dawn</t>
  </si>
  <si>
    <t>Serrated</t>
  </si>
  <si>
    <t>Torment</t>
  </si>
  <si>
    <t>Midnight</t>
  </si>
  <si>
    <t>Shuddering</t>
  </si>
  <si>
    <t>Sulphite</t>
  </si>
  <si>
    <t>Yes</t>
  </si>
  <si>
    <t>Vessel</t>
  </si>
  <si>
    <t>Tangled</t>
  </si>
  <si>
    <t>Metamorph</t>
  </si>
  <si>
    <t>Legion</t>
  </si>
  <si>
    <t>Ambush</t>
  </si>
  <si>
    <t>Facebreaker</t>
  </si>
  <si>
    <t>Ventor</t>
  </si>
  <si>
    <t>Roots</t>
  </si>
  <si>
    <t>Cospri's</t>
  </si>
  <si>
    <t>Tabula</t>
  </si>
  <si>
    <t>Prism</t>
  </si>
  <si>
    <t>Bated</t>
  </si>
  <si>
    <t>Drillneck</t>
  </si>
  <si>
    <t>Anvil</t>
  </si>
  <si>
    <t>Poets</t>
  </si>
  <si>
    <t>Unnatural</t>
  </si>
  <si>
    <t>Shavs</t>
  </si>
  <si>
    <t>U Maps</t>
  </si>
  <si>
    <t>Leap</t>
  </si>
  <si>
    <t>Acton's</t>
  </si>
  <si>
    <t>Wind</t>
  </si>
  <si>
    <t>Inpul</t>
  </si>
  <si>
    <t>Taker</t>
  </si>
  <si>
    <t>Inspir</t>
  </si>
  <si>
    <t>17 Ex Mana Jewel, Vuln Corrupt Facebreaker</t>
  </si>
  <si>
    <t>200 Life Kaoms, 5 Link Unid Tremor rods</t>
  </si>
  <si>
    <t>Shaper</t>
  </si>
  <si>
    <t>Headhunter</t>
  </si>
  <si>
    <t>Beachhead</t>
  </si>
  <si>
    <t>I've abandoned this maybe remake when 10k finished</t>
  </si>
  <si>
    <t>Perandus</t>
  </si>
  <si>
    <t>Caer Blaidd</t>
  </si>
  <si>
    <t>Cartography</t>
  </si>
  <si>
    <t>Coward's</t>
  </si>
  <si>
    <t>Maps</t>
  </si>
  <si>
    <t>Death Taxes</t>
  </si>
  <si>
    <t>Elder</t>
  </si>
  <si>
    <t>Doryani's</t>
  </si>
  <si>
    <t>Breach</t>
  </si>
  <si>
    <t>Hallowed</t>
  </si>
  <si>
    <t>Polished</t>
  </si>
  <si>
    <t>Hogm</t>
  </si>
  <si>
    <t>Maelstrom</t>
  </si>
  <si>
    <t>Mao Kun</t>
  </si>
  <si>
    <t>Oba's</t>
  </si>
  <si>
    <t>Olmec</t>
  </si>
  <si>
    <t xml:space="preserve">Perandus </t>
  </si>
  <si>
    <t>Pillars Arun</t>
  </si>
  <si>
    <t>PoorJoy</t>
  </si>
  <si>
    <t>Putrid Cloister</t>
  </si>
  <si>
    <t>Twilight</t>
  </si>
  <si>
    <t>Vaults Atziri</t>
  </si>
  <si>
    <t>Whakahwha</t>
  </si>
  <si>
    <t>INCURSION</t>
  </si>
  <si>
    <t>DELIRIUM</t>
  </si>
  <si>
    <t>#</t>
  </si>
  <si>
    <t>chaos</t>
  </si>
  <si>
    <t>Difference</t>
  </si>
  <si>
    <t>More</t>
  </si>
  <si>
    <t>Annulment</t>
  </si>
  <si>
    <t>Scouring</t>
  </si>
  <si>
    <t>Chance</t>
  </si>
  <si>
    <t>Chromatic</t>
  </si>
  <si>
    <t>Yellow Sextant</t>
  </si>
  <si>
    <t>Blessed</t>
  </si>
  <si>
    <t>White Sextant</t>
  </si>
  <si>
    <t>Glassblower</t>
  </si>
  <si>
    <t>Less</t>
  </si>
  <si>
    <t>The Doctor</t>
  </si>
  <si>
    <t>Red Sextant</t>
  </si>
  <si>
    <t>Currency Value</t>
  </si>
  <si>
    <t>Divination Value</t>
  </si>
  <si>
    <t>Total Value in Chaos</t>
  </si>
  <si>
    <t>10000 Burials Value</t>
  </si>
  <si>
    <t>in Exalt</t>
  </si>
  <si>
    <t>Currency Cop Prices As of 25th July 2018</t>
  </si>
  <si>
    <t>Poe.Ninja Prices as of 1st May 2020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</si>
</sst>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color theme="1"/>
      <name val="Arial"/>
    </font>
    <font>
      <u/>
      <color rgb="FF0000FF"/>
    </font>
    <font>
      <u/>
      <color rgb="FF0000FF"/>
    </font>
    <font>
      <sz val="36.0"/>
      <color theme="1"/>
      <name val="Arial"/>
    </font>
    <font>
      <color rgb="FFFFFFFF"/>
      <name val="Arial"/>
    </font>
    <font>
      <sz val="10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F4CCCC"/>
        <bgColor rgb="FFF4CCCC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EA9999"/>
        <bgColor rgb="FFEA9999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000000"/>
        <bgColor rgb="FF000000"/>
      </patternFill>
    </fill>
  </fills>
  <borders count="9">
    <border/>
    <border>
      <right style="thick">
        <color rgb="FF000000"/>
      </right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readingOrder="0"/>
    </xf>
    <xf borderId="0" fillId="0" fontId="1" numFmtId="0" xfId="0" applyAlignment="1" applyFont="1">
      <alignment vertical="bottom"/>
    </xf>
    <xf borderId="0" fillId="3" fontId="1" numFmtId="0" xfId="0" applyAlignment="1" applyFill="1" applyFont="1">
      <alignment readingOrder="0"/>
    </xf>
    <xf borderId="0" fillId="0" fontId="1" numFmtId="0" xfId="0" applyAlignment="1" applyFont="1">
      <alignment readingOrder="0" vertical="bottom"/>
    </xf>
    <xf borderId="0" fillId="3" fontId="1" numFmtId="0" xfId="0" applyAlignment="1" applyFont="1">
      <alignment readingOrder="0" vertical="bottom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vertical="bottom"/>
    </xf>
    <xf borderId="0" fillId="0" fontId="3" numFmtId="0" xfId="0" applyAlignment="1" applyFont="1">
      <alignment readingOrder="0"/>
    </xf>
    <xf borderId="0" fillId="0" fontId="1" numFmtId="0" xfId="0" applyAlignment="1" applyFont="1">
      <alignment readingOrder="0" vertical="bottom"/>
    </xf>
    <xf borderId="0" fillId="2" fontId="1" numFmtId="0" xfId="0" applyFont="1"/>
    <xf borderId="0" fillId="4" fontId="1" numFmtId="0" xfId="0" applyAlignment="1" applyFill="1" applyFont="1">
      <alignment readingOrder="0"/>
    </xf>
    <xf borderId="0" fillId="5" fontId="1" numFmtId="0" xfId="0" applyAlignment="1" applyFill="1" applyFont="1">
      <alignment readingOrder="0"/>
    </xf>
    <xf borderId="0" fillId="4" fontId="1" numFmtId="0" xfId="0" applyFont="1"/>
    <xf borderId="0" fillId="0" fontId="4" numFmtId="0" xfId="0" applyAlignment="1" applyFont="1">
      <alignment readingOrder="0"/>
    </xf>
    <xf borderId="0" fillId="0" fontId="1" numFmtId="0" xfId="0" applyAlignment="1" applyFont="1">
      <alignment horizontal="right" vertical="bottom"/>
    </xf>
    <xf borderId="0" fillId="2" fontId="1" numFmtId="0" xfId="0" applyAlignment="1" applyFont="1">
      <alignment horizontal="right" vertical="bottom"/>
    </xf>
    <xf borderId="0" fillId="2" fontId="1" numFmtId="0" xfId="0" applyAlignment="1" applyFont="1">
      <alignment horizontal="right"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3" fontId="1" numFmtId="0" xfId="0" applyAlignment="1" applyFont="1">
      <alignment horizontal="right" vertical="bottom"/>
    </xf>
    <xf borderId="0" fillId="6" fontId="1" numFmtId="0" xfId="0" applyAlignment="1" applyFill="1" applyFont="1">
      <alignment horizontal="right" vertical="bottom"/>
    </xf>
    <xf borderId="0" fillId="0" fontId="1" numFmtId="0" xfId="0" applyAlignment="1" applyFont="1">
      <alignment horizontal="right" readingOrder="0" vertical="bottom"/>
    </xf>
    <xf borderId="0" fillId="0" fontId="1" numFmtId="0" xfId="0" applyAlignment="1" applyFont="1">
      <alignment horizontal="left" readingOrder="0" vertical="bottom"/>
    </xf>
    <xf borderId="0" fillId="0" fontId="1" numFmtId="0" xfId="0" applyAlignment="1" applyFont="1">
      <alignment horizontal="center" readingOrder="0"/>
    </xf>
    <xf borderId="1" fillId="0" fontId="1" numFmtId="0" xfId="0" applyAlignment="1" applyBorder="1" applyFont="1">
      <alignment vertical="bottom"/>
    </xf>
    <xf borderId="2" fillId="7" fontId="1" numFmtId="0" xfId="0" applyAlignment="1" applyBorder="1" applyFill="1" applyFont="1">
      <alignment horizontal="right" readingOrder="0" vertical="bottom"/>
    </xf>
    <xf borderId="2" fillId="7" fontId="1" numFmtId="0" xfId="0" applyAlignment="1" applyBorder="1" applyFont="1">
      <alignment vertical="bottom"/>
    </xf>
    <xf borderId="3" fillId="7" fontId="1" numFmtId="0" xfId="0" applyAlignment="1" applyBorder="1" applyFont="1">
      <alignment horizontal="right" vertical="bottom"/>
    </xf>
    <xf borderId="0" fillId="0" fontId="1" numFmtId="0" xfId="0" applyAlignment="1" applyFont="1">
      <alignment horizontal="right" vertical="bottom"/>
    </xf>
    <xf borderId="4" fillId="7" fontId="1" numFmtId="0" xfId="0" applyAlignment="1" applyBorder="1" applyFont="1">
      <alignment horizontal="right"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right" readingOrder="0" vertical="bottom"/>
    </xf>
    <xf borderId="0" fillId="8" fontId="1" numFmtId="0" xfId="0" applyAlignment="1" applyFill="1" applyFont="1">
      <alignment readingOrder="0"/>
    </xf>
    <xf borderId="0" fillId="8" fontId="1" numFmtId="0" xfId="0" applyAlignment="1" applyFont="1">
      <alignment vertical="bottom"/>
    </xf>
    <xf borderId="0" fillId="0" fontId="1" numFmtId="0" xfId="0" applyFont="1"/>
    <xf borderId="0" fillId="7" fontId="1" numFmtId="0" xfId="0" applyAlignment="1" applyFont="1">
      <alignment horizontal="right" readingOrder="0" vertical="bottom"/>
    </xf>
    <xf borderId="0" fillId="7" fontId="1" numFmtId="0" xfId="0" applyAlignment="1" applyFont="1">
      <alignment vertical="bottom"/>
    </xf>
    <xf borderId="1" fillId="7" fontId="1" numFmtId="0" xfId="0" applyAlignment="1" applyBorder="1" applyFont="1">
      <alignment horizontal="right" vertical="bottom"/>
    </xf>
    <xf borderId="5" fillId="7" fontId="1" numFmtId="0" xfId="0" applyAlignment="1" applyBorder="1" applyFont="1">
      <alignment horizontal="right" readingOrder="0" vertical="bottom"/>
    </xf>
    <xf borderId="0" fillId="7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7" fontId="1" numFmtId="0" xfId="0" applyAlignment="1" applyFont="1">
      <alignment readingOrder="0" vertical="bottom"/>
    </xf>
    <xf borderId="0" fillId="8" fontId="1" numFmtId="0" xfId="0" applyAlignment="1" applyFont="1">
      <alignment readingOrder="0" vertical="bottom"/>
    </xf>
    <xf borderId="1" fillId="0" fontId="1" numFmtId="0" xfId="0" applyAlignment="1" applyBorder="1" applyFont="1">
      <alignment vertical="bottom"/>
    </xf>
    <xf borderId="0" fillId="8" fontId="1" numFmtId="0" xfId="0" applyAlignment="1" applyFont="1">
      <alignment horizontal="right" readingOrder="0" vertical="bottom"/>
    </xf>
    <xf borderId="1" fillId="8" fontId="1" numFmtId="0" xfId="0" applyAlignment="1" applyBorder="1" applyFont="1">
      <alignment horizontal="right" vertical="bottom"/>
    </xf>
    <xf borderId="5" fillId="8" fontId="1" numFmtId="0" xfId="0" applyAlignment="1" applyBorder="1" applyFont="1">
      <alignment horizontal="right" readingOrder="0" vertical="bottom"/>
    </xf>
    <xf borderId="0" fillId="0" fontId="1" numFmtId="0" xfId="0" applyAlignment="1" applyFont="1">
      <alignment horizontal="left" vertical="bottom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vertical="bottom"/>
    </xf>
    <xf borderId="0" fillId="0" fontId="6" numFmtId="0" xfId="0" applyAlignment="1" applyFont="1">
      <alignment horizontal="left" readingOrder="0"/>
    </xf>
    <xf borderId="0" fillId="0" fontId="1" numFmtId="0" xfId="0" applyAlignment="1" applyFont="1">
      <alignment vertical="bottom"/>
    </xf>
    <xf borderId="0" fillId="3" fontId="1" numFmtId="0" xfId="0" applyAlignment="1" applyFont="1">
      <alignment horizontal="left" readingOrder="0" vertical="bottom"/>
    </xf>
    <xf borderId="6" fillId="7" fontId="1" numFmtId="0" xfId="0" applyAlignment="1" applyBorder="1" applyFont="1">
      <alignment horizontal="right" readingOrder="0" vertical="bottom"/>
    </xf>
    <xf borderId="7" fillId="7" fontId="1" numFmtId="0" xfId="0" applyAlignment="1" applyBorder="1" applyFont="1">
      <alignment readingOrder="0" vertical="bottom"/>
    </xf>
    <xf borderId="7" fillId="7" fontId="1" numFmtId="0" xfId="0" applyAlignment="1" applyBorder="1" applyFont="1">
      <alignment horizontal="right" readingOrder="0" vertical="bottom"/>
    </xf>
    <xf borderId="8" fillId="7" fontId="1" numFmtId="0" xfId="0" applyAlignment="1" applyBorder="1" applyFont="1">
      <alignment horizontal="right" vertical="bottom"/>
    </xf>
    <xf borderId="7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9" fontId="5" numFmtId="0" xfId="0" applyAlignment="1" applyBorder="1" applyFill="1" applyFont="1">
      <alignment horizontal="right" vertical="bottom"/>
    </xf>
    <xf borderId="1" fillId="0" fontId="1" numFmtId="0" xfId="0" applyAlignment="1" applyBorder="1" applyFont="1">
      <alignment horizontal="right" vertical="bottom"/>
    </xf>
    <xf borderId="4" fillId="0" fontId="1" numFmtId="0" xfId="0" applyAlignment="1" applyBorder="1" applyFont="1">
      <alignment horizontal="right" readingOrder="0" vertical="bottom"/>
    </xf>
    <xf borderId="2" fillId="0" fontId="1" numFmtId="0" xfId="0" applyAlignment="1" applyBorder="1" applyFont="1">
      <alignment vertical="bottom"/>
    </xf>
    <xf borderId="2" fillId="0" fontId="1" numFmtId="0" xfId="0" applyAlignment="1" applyBorder="1" applyFont="1">
      <alignment horizontal="right" readingOrder="0" vertical="bottom"/>
    </xf>
    <xf borderId="3" fillId="0" fontId="1" numFmtId="0" xfId="0" applyAlignment="1" applyBorder="1" applyFont="1">
      <alignment horizontal="right" vertical="bottom"/>
    </xf>
    <xf borderId="5" fillId="0" fontId="1" numFmtId="0" xfId="0" applyAlignment="1" applyBorder="1" applyFont="1">
      <alignment horizontal="right" readingOrder="0" vertical="bottom"/>
    </xf>
    <xf borderId="7" fillId="0" fontId="1" numFmtId="0" xfId="0" applyAlignment="1" applyBorder="1" applyFont="1">
      <alignment horizontal="right" readingOrder="0" vertical="bottom"/>
    </xf>
    <xf borderId="8" fillId="0" fontId="1" numFmtId="0" xfId="0" applyAlignment="1" applyBorder="1" applyFont="1">
      <alignment horizontal="right" vertical="bottom"/>
    </xf>
    <xf borderId="6" fillId="0" fontId="1" numFmtId="0" xfId="0" applyAlignment="1" applyBorder="1" applyFont="1">
      <alignment horizontal="right" readingOrder="0" vertical="bottom"/>
    </xf>
    <xf borderId="1" fillId="9" fontId="5" numFmtId="0" xfId="0" applyAlignment="1" applyBorder="1" applyFont="1">
      <alignment horizontal="right" vertical="bottom"/>
    </xf>
    <xf borderId="0" fillId="0" fontId="1" numFmtId="4" xfId="0" applyAlignment="1" applyFont="1" applyNumberFormat="1">
      <alignment horizontal="right" vertical="bottom"/>
    </xf>
    <xf borderId="4" fillId="8" fontId="1" numFmtId="0" xfId="0" applyAlignment="1" applyBorder="1" applyFont="1">
      <alignment readingOrder="0" vertical="bottom"/>
    </xf>
    <xf borderId="2" fillId="8" fontId="1" numFmtId="0" xfId="0" applyAlignment="1" applyBorder="1" applyFont="1">
      <alignment horizontal="left" readingOrder="0" vertical="bottom"/>
    </xf>
    <xf borderId="2" fillId="8" fontId="1" numFmtId="0" xfId="0" applyAlignment="1" applyBorder="1" applyFont="1">
      <alignment horizontal="right" readingOrder="0" vertical="bottom"/>
    </xf>
    <xf borderId="3" fillId="8" fontId="1" numFmtId="0" xfId="0" applyAlignment="1" applyBorder="1" applyFont="1">
      <alignment horizontal="right" vertical="bottom"/>
    </xf>
    <xf borderId="2" fillId="0" fontId="1" numFmtId="0" xfId="0" applyAlignment="1" applyBorder="1" applyFont="1">
      <alignment readingOrder="0" vertical="bottom"/>
    </xf>
    <xf borderId="2" fillId="0" fontId="1" numFmtId="0" xfId="0" applyAlignment="1" applyBorder="1" applyFont="1">
      <alignment horizontal="left" readingOrder="0" vertical="bottom"/>
    </xf>
    <xf borderId="3" fillId="9" fontId="5" numFmtId="0" xfId="0" applyBorder="1" applyFont="1"/>
    <xf borderId="0" fillId="7" fontId="1" numFmtId="0" xfId="0" applyFont="1"/>
    <xf borderId="0" fillId="8" fontId="1" numFmtId="0" xfId="0" applyFont="1"/>
    <xf borderId="0" fillId="8" fontId="1" numFmtId="4" xfId="0" applyAlignment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pastebin.com/3189SBv4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3.57"/>
    <col customWidth="1" min="3" max="4" width="6.14"/>
    <col customWidth="1" min="5" max="5" width="6.29"/>
    <col customWidth="1" min="6" max="12" width="6.14"/>
  </cols>
  <sheetData>
    <row r="1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>
      <c r="A2" s="1" t="s">
        <v>10</v>
      </c>
      <c r="B2" s="1" t="s">
        <v>11</v>
      </c>
      <c r="C2" s="3">
        <f>Total!C9</f>
        <v>0</v>
      </c>
      <c r="D2" s="3">
        <f>Total!D9</f>
        <v>0</v>
      </c>
      <c r="E2" s="3">
        <f>Total!E9</f>
        <v>0</v>
      </c>
      <c r="F2" s="3">
        <f>Total!F9</f>
        <v>0</v>
      </c>
      <c r="G2" s="3">
        <f>Total!G9</f>
        <v>0</v>
      </c>
      <c r="H2" s="3">
        <f>Total!H9</f>
        <v>0</v>
      </c>
      <c r="I2" s="3">
        <f>Total!I9</f>
        <v>0</v>
      </c>
      <c r="J2" s="3">
        <f>Total!J9</f>
        <v>0</v>
      </c>
      <c r="K2" s="3">
        <f>Total!K9</f>
        <v>0</v>
      </c>
      <c r="L2" s="3">
        <f>Total!L9</f>
        <v>0</v>
      </c>
    </row>
    <row r="3">
      <c r="A3" s="4"/>
      <c r="B3" s="4" t="s">
        <v>15</v>
      </c>
      <c r="C3" s="3">
        <f>Total!C10</f>
        <v>23</v>
      </c>
      <c r="D3" s="3">
        <f>Total!D10</f>
        <v>33</v>
      </c>
      <c r="E3" s="3">
        <f>Total!E10</f>
        <v>35</v>
      </c>
      <c r="F3" s="3">
        <f>Total!F10</f>
        <v>40</v>
      </c>
      <c r="G3" s="3">
        <f>Total!G10</f>
        <v>24</v>
      </c>
      <c r="H3" s="3">
        <f>Total!H10</f>
        <v>28</v>
      </c>
      <c r="I3" s="3">
        <f>Total!I10</f>
        <v>25</v>
      </c>
      <c r="J3" s="3">
        <f>Total!J10</f>
        <v>25</v>
      </c>
      <c r="K3" s="3">
        <f>Total!K10</f>
        <v>34</v>
      </c>
      <c r="L3" s="3">
        <f>Total!L10</f>
        <v>27</v>
      </c>
      <c r="Q3" s="5" t="s">
        <v>19</v>
      </c>
      <c r="R3" s="1" t="s">
        <v>20</v>
      </c>
    </row>
    <row r="4">
      <c r="A4" s="6"/>
      <c r="B4" s="6" t="s">
        <v>21</v>
      </c>
      <c r="C4" s="3">
        <f>Total!C11</f>
        <v>369</v>
      </c>
      <c r="D4" s="3">
        <f>Total!D11</f>
        <v>349</v>
      </c>
      <c r="E4" s="3">
        <f>Total!E11</f>
        <v>337</v>
      </c>
      <c r="F4" s="3">
        <f>Total!F11</f>
        <v>372</v>
      </c>
      <c r="G4" s="3">
        <f>Total!G11</f>
        <v>368</v>
      </c>
      <c r="H4" s="3">
        <f>Total!H11</f>
        <v>320</v>
      </c>
      <c r="I4" s="3">
        <f>Total!I11</f>
        <v>323</v>
      </c>
      <c r="J4" s="3">
        <f>Total!J11</f>
        <v>323</v>
      </c>
      <c r="K4" s="3">
        <f>Total!K11</f>
        <v>333</v>
      </c>
      <c r="L4" s="3">
        <f>Total!L11</f>
        <v>323</v>
      </c>
      <c r="R4" s="1" t="s">
        <v>23</v>
      </c>
    </row>
    <row r="5">
      <c r="A5" s="6"/>
      <c r="B5" s="7" t="s">
        <v>24</v>
      </c>
      <c r="C5" s="5">
        <f>Total!C12</f>
        <v>1055</v>
      </c>
      <c r="D5" s="5">
        <f>Total!D12</f>
        <v>716</v>
      </c>
      <c r="E5" s="5">
        <f>Total!E12</f>
        <v>1197</v>
      </c>
      <c r="F5" s="5">
        <f>Total!F12</f>
        <v>811</v>
      </c>
      <c r="G5" s="5">
        <f>Total!G12</f>
        <v>676</v>
      </c>
      <c r="H5" s="5">
        <f>Total!H12</f>
        <v>702</v>
      </c>
      <c r="I5" s="5">
        <f>Total!I12</f>
        <v>735</v>
      </c>
      <c r="J5" s="5">
        <f>Total!J12</f>
        <v>605</v>
      </c>
      <c r="K5" s="5">
        <f>Total!K12</f>
        <v>672</v>
      </c>
      <c r="L5" s="5">
        <f>Total!L12</f>
        <v>889</v>
      </c>
      <c r="O5" s="8" t="s">
        <v>10</v>
      </c>
      <c r="R5" s="1" t="s">
        <v>28</v>
      </c>
    </row>
    <row r="6">
      <c r="A6" s="6"/>
      <c r="B6" s="6" t="s">
        <v>30</v>
      </c>
      <c r="C6" s="3">
        <f>Total!C13</f>
        <v>1052</v>
      </c>
      <c r="D6" s="3">
        <f>Total!D13</f>
        <v>1025</v>
      </c>
      <c r="E6" s="3">
        <f>Total!E13</f>
        <v>1106</v>
      </c>
      <c r="F6" s="3">
        <f>Total!F13</f>
        <v>1082</v>
      </c>
      <c r="G6" s="3">
        <f>Total!G13</f>
        <v>1009</v>
      </c>
      <c r="H6" s="3">
        <f>Total!H13</f>
        <v>956</v>
      </c>
      <c r="I6" s="3">
        <f>Total!I13</f>
        <v>1017</v>
      </c>
      <c r="J6" s="3">
        <f>Total!J13</f>
        <v>953</v>
      </c>
      <c r="K6" s="3">
        <f>Total!K13</f>
        <v>983</v>
      </c>
      <c r="L6" s="3">
        <f>Total!L13</f>
        <v>1056</v>
      </c>
      <c r="O6" s="8" t="s">
        <v>31</v>
      </c>
      <c r="R6" s="1" t="s">
        <v>33</v>
      </c>
    </row>
    <row r="7">
      <c r="A7" s="6"/>
      <c r="B7" s="7" t="s">
        <v>34</v>
      </c>
      <c r="C7" s="5">
        <f>Total!C14</f>
        <v>3074</v>
      </c>
      <c r="D7" s="5">
        <f>Total!D14</f>
        <v>2565</v>
      </c>
      <c r="E7" s="5">
        <f>Total!E14</f>
        <v>3094</v>
      </c>
      <c r="F7" s="5">
        <f>Total!F14</f>
        <v>2868</v>
      </c>
      <c r="G7" s="5">
        <f>Total!G14</f>
        <v>2559</v>
      </c>
      <c r="H7" s="5">
        <f>Total!H14</f>
        <v>2603</v>
      </c>
      <c r="I7" s="5">
        <f>Total!I14</f>
        <v>2518</v>
      </c>
      <c r="J7" s="5">
        <f>Total!J14</f>
        <v>2567</v>
      </c>
      <c r="K7" s="5">
        <f>Total!K14</f>
        <v>2429</v>
      </c>
      <c r="L7" s="5">
        <f>Total!L14</f>
        <v>3191</v>
      </c>
      <c r="O7" s="8" t="s">
        <v>35</v>
      </c>
    </row>
    <row r="8">
      <c r="A8" s="6"/>
      <c r="B8" s="6" t="s">
        <v>37</v>
      </c>
      <c r="C8" s="3">
        <f>Total!C15</f>
        <v>20</v>
      </c>
      <c r="D8" s="3">
        <f>Total!D15</f>
        <v>23</v>
      </c>
      <c r="E8" s="3">
        <f>Total!E15</f>
        <v>20</v>
      </c>
      <c r="F8" s="3">
        <f>Total!F15</f>
        <v>24</v>
      </c>
      <c r="G8" s="3">
        <f>Total!G15</f>
        <v>21</v>
      </c>
      <c r="H8" s="3">
        <f>Total!H15</f>
        <v>16</v>
      </c>
      <c r="I8" s="3">
        <f>Total!I15</f>
        <v>15</v>
      </c>
      <c r="J8" s="3">
        <f>Total!J15</f>
        <v>18</v>
      </c>
      <c r="K8" s="3">
        <f>Total!K15</f>
        <v>19</v>
      </c>
      <c r="L8" s="3">
        <f>Total!L15</f>
        <v>19</v>
      </c>
      <c r="O8" s="8" t="s">
        <v>38</v>
      </c>
    </row>
    <row r="9">
      <c r="A9" s="6"/>
      <c r="B9" s="6" t="s">
        <v>40</v>
      </c>
      <c r="C9" s="3">
        <f>Total!C16</f>
        <v>31</v>
      </c>
      <c r="D9" s="3">
        <f>Total!D16</f>
        <v>39</v>
      </c>
      <c r="E9" s="3">
        <f>Total!E16</f>
        <v>47</v>
      </c>
      <c r="F9" s="3">
        <f>Total!F16</f>
        <v>46</v>
      </c>
      <c r="G9" s="3">
        <f>Total!G16</f>
        <v>38</v>
      </c>
      <c r="H9" s="3">
        <f>Total!H16</f>
        <v>38</v>
      </c>
      <c r="I9" s="3">
        <f>Total!I16</f>
        <v>35</v>
      </c>
      <c r="J9" s="3">
        <f>Total!J16</f>
        <v>33</v>
      </c>
      <c r="K9" s="3">
        <f>Total!K16</f>
        <v>23</v>
      </c>
      <c r="L9" s="3">
        <f>Total!L16</f>
        <v>34</v>
      </c>
      <c r="O9" s="8" t="s">
        <v>41</v>
      </c>
    </row>
    <row r="10">
      <c r="A10" s="6"/>
      <c r="B10" s="6" t="s">
        <v>44</v>
      </c>
      <c r="C10" s="3">
        <f>Total!C17</f>
        <v>11407</v>
      </c>
      <c r="D10" s="3">
        <f>Total!D17</f>
        <v>11560</v>
      </c>
      <c r="E10" s="3">
        <f>Total!E17</f>
        <v>12834</v>
      </c>
      <c r="F10" s="3">
        <f>Total!F17</f>
        <v>13343</v>
      </c>
      <c r="G10" s="3">
        <f>Total!G17</f>
        <v>10829</v>
      </c>
      <c r="H10" s="3">
        <f>Total!H17</f>
        <v>10823</v>
      </c>
      <c r="I10" s="3">
        <f>Total!I17</f>
        <v>10568</v>
      </c>
      <c r="J10" s="3">
        <f>Total!J17</f>
        <v>10949</v>
      </c>
      <c r="K10" s="3">
        <f>Total!K17</f>
        <v>10764</v>
      </c>
      <c r="L10" s="3">
        <f>Total!L17</f>
        <v>11782</v>
      </c>
      <c r="M10" s="9"/>
      <c r="O10" s="8" t="s">
        <v>45</v>
      </c>
      <c r="Q10" s="1" t="s">
        <v>47</v>
      </c>
    </row>
    <row r="11">
      <c r="A11" s="6"/>
      <c r="B11" s="6" t="s">
        <v>48</v>
      </c>
      <c r="C11" s="3">
        <f>Total!C18</f>
        <v>2274</v>
      </c>
      <c r="D11" s="3">
        <f>Total!D18</f>
        <v>2388</v>
      </c>
      <c r="E11" s="3">
        <f>Total!E18</f>
        <v>2449</v>
      </c>
      <c r="F11" s="3">
        <f>Total!F18</f>
        <v>2442</v>
      </c>
      <c r="G11" s="3">
        <f>Total!G18</f>
        <v>2253</v>
      </c>
      <c r="H11" s="3">
        <f>Total!H18</f>
        <v>2104</v>
      </c>
      <c r="I11" s="3">
        <f>Total!I18</f>
        <v>2275</v>
      </c>
      <c r="J11" s="3">
        <f>Total!J18</f>
        <v>2091</v>
      </c>
      <c r="K11" s="3">
        <f>Total!K18</f>
        <v>2220</v>
      </c>
      <c r="L11" s="3">
        <f>Total!L18</f>
        <v>2358</v>
      </c>
      <c r="O11" s="8" t="s">
        <v>49</v>
      </c>
      <c r="Q11" s="10" t="s">
        <v>51</v>
      </c>
    </row>
    <row r="12">
      <c r="A12" s="6"/>
      <c r="B12" s="7" t="s">
        <v>53</v>
      </c>
      <c r="C12" s="5">
        <f>Total!C19</f>
        <v>402</v>
      </c>
      <c r="D12" s="5">
        <f>Total!D19</f>
        <v>421</v>
      </c>
      <c r="E12" s="5">
        <f>Total!E19</f>
        <v>472</v>
      </c>
      <c r="F12" s="5">
        <f>Total!F19</f>
        <v>399</v>
      </c>
      <c r="G12" s="5">
        <f>Total!G19</f>
        <v>345</v>
      </c>
      <c r="H12" s="5">
        <f>Total!H19</f>
        <v>377</v>
      </c>
      <c r="I12" s="5">
        <f>Total!I19</f>
        <v>478</v>
      </c>
      <c r="J12" s="5">
        <f>Total!J19</f>
        <v>450</v>
      </c>
      <c r="K12" s="5">
        <f>Total!K19</f>
        <v>372</v>
      </c>
      <c r="L12" s="5">
        <f>Total!L19</f>
        <v>371</v>
      </c>
      <c r="O12" s="8" t="s">
        <v>52</v>
      </c>
    </row>
    <row r="13">
      <c r="A13" s="6"/>
      <c r="B13" s="7" t="s">
        <v>55</v>
      </c>
      <c r="C13" s="5">
        <f>Total!C20</f>
        <v>1092</v>
      </c>
      <c r="D13" s="5">
        <f>Total!D20</f>
        <v>936</v>
      </c>
      <c r="E13" s="5">
        <f>Total!E20</f>
        <v>1110</v>
      </c>
      <c r="F13" s="5">
        <f>Total!F20</f>
        <v>948</v>
      </c>
      <c r="G13" s="5">
        <f>Total!G20</f>
        <v>778</v>
      </c>
      <c r="H13" s="5">
        <f>Total!H20</f>
        <v>741</v>
      </c>
      <c r="I13" s="5">
        <f>Total!I20</f>
        <v>823</v>
      </c>
      <c r="J13" s="5">
        <f>Total!J20</f>
        <v>694</v>
      </c>
      <c r="K13" s="5">
        <f>Total!K20</f>
        <v>992</v>
      </c>
      <c r="L13" s="5">
        <f>Total!L20</f>
        <v>977</v>
      </c>
    </row>
    <row r="14">
      <c r="A14" s="1"/>
      <c r="B14" s="1" t="s">
        <v>59</v>
      </c>
      <c r="C14" s="3">
        <f>Total!C21</f>
        <v>538</v>
      </c>
      <c r="D14" s="3">
        <f>Total!D21</f>
        <v>559</v>
      </c>
      <c r="E14" s="3">
        <f>Total!E21</f>
        <v>528</v>
      </c>
      <c r="F14" s="3">
        <f>Total!F21</f>
        <v>580</v>
      </c>
      <c r="G14" s="3">
        <f>Total!G21</f>
        <v>524</v>
      </c>
      <c r="H14" s="3">
        <f>Total!H21</f>
        <v>553</v>
      </c>
      <c r="I14" s="3">
        <f>Total!I21</f>
        <v>517</v>
      </c>
      <c r="J14" s="3">
        <f>Total!J21</f>
        <v>529</v>
      </c>
      <c r="K14" s="3">
        <f>Total!K21</f>
        <v>533</v>
      </c>
      <c r="L14" s="3">
        <f>Total!L21</f>
        <v>569</v>
      </c>
    </row>
    <row r="15">
      <c r="A15" s="6"/>
      <c r="B15" s="6" t="s">
        <v>61</v>
      </c>
      <c r="C15" s="3">
        <f>Total!C22</f>
        <v>599</v>
      </c>
      <c r="D15" s="3">
        <f>Total!D22</f>
        <v>551</v>
      </c>
      <c r="E15" s="3">
        <f>Total!E22</f>
        <v>621</v>
      </c>
      <c r="F15" s="3">
        <f>Total!F22</f>
        <v>609</v>
      </c>
      <c r="G15" s="3">
        <f>Total!G22</f>
        <v>541</v>
      </c>
      <c r="H15" s="3">
        <f>Total!H22</f>
        <v>527</v>
      </c>
      <c r="I15" s="3">
        <f>Total!I22</f>
        <v>251</v>
      </c>
      <c r="J15" s="3">
        <f>Total!J22</f>
        <v>558</v>
      </c>
      <c r="K15" s="3">
        <f>Total!K22</f>
        <v>512</v>
      </c>
      <c r="L15" s="3">
        <f>Total!L22</f>
        <v>541</v>
      </c>
    </row>
    <row r="16">
      <c r="A16" s="6"/>
      <c r="B16" s="6" t="s">
        <v>64</v>
      </c>
      <c r="C16" s="3">
        <f>Total!C23</f>
        <v>209</v>
      </c>
      <c r="D16" s="3">
        <f>Total!D23</f>
        <v>250</v>
      </c>
      <c r="E16" s="3">
        <f>Total!E23</f>
        <v>212</v>
      </c>
      <c r="F16" s="3">
        <f>Total!F23</f>
        <v>223</v>
      </c>
      <c r="G16" s="3">
        <f>Total!G23</f>
        <v>212</v>
      </c>
      <c r="H16" s="3">
        <f>Total!H23</f>
        <v>28</v>
      </c>
      <c r="I16" s="3">
        <f>Total!I23</f>
        <v>214</v>
      </c>
      <c r="J16" s="3">
        <f>Total!J23</f>
        <v>176</v>
      </c>
      <c r="K16" s="3">
        <f>Total!K23</f>
        <v>171</v>
      </c>
      <c r="L16" s="3">
        <f>Total!L23</f>
        <v>204</v>
      </c>
    </row>
    <row r="17">
      <c r="A17" s="6"/>
      <c r="B17" s="6" t="s">
        <v>67</v>
      </c>
      <c r="C17" s="3">
        <f>Total!C24</f>
        <v>8</v>
      </c>
      <c r="D17" s="3">
        <f>Total!D24</f>
        <v>11</v>
      </c>
      <c r="E17" s="3">
        <f>Total!E24</f>
        <v>14</v>
      </c>
      <c r="F17" s="3">
        <f>Total!F24</f>
        <v>10</v>
      </c>
      <c r="G17" s="3">
        <f>Total!G24</f>
        <v>12</v>
      </c>
      <c r="H17" s="3">
        <f>Total!H24</f>
        <v>8</v>
      </c>
      <c r="I17" s="3">
        <f>Total!I24</f>
        <v>6</v>
      </c>
      <c r="J17" s="3">
        <f>Total!J24</f>
        <v>8</v>
      </c>
      <c r="K17" s="3">
        <f>Total!K24</f>
        <v>9</v>
      </c>
      <c r="L17" s="3">
        <f>Total!L24</f>
        <v>8</v>
      </c>
    </row>
    <row r="18">
      <c r="A18" s="6"/>
      <c r="B18" s="6" t="s">
        <v>68</v>
      </c>
      <c r="C18" s="3">
        <f>Total!C25</f>
        <v>1842</v>
      </c>
      <c r="D18" s="3">
        <f>Total!D25</f>
        <v>1825</v>
      </c>
      <c r="E18" s="3">
        <f>Total!E25</f>
        <v>1965</v>
      </c>
      <c r="F18" s="3">
        <f>Total!F25</f>
        <v>1995</v>
      </c>
      <c r="G18" s="3">
        <f>Total!G25</f>
        <v>1722</v>
      </c>
      <c r="H18" s="3">
        <f>Total!H25</f>
        <v>1574</v>
      </c>
      <c r="I18" s="3">
        <f>Total!I25</f>
        <v>1654</v>
      </c>
      <c r="J18" s="3">
        <f>Total!J25</f>
        <v>1650</v>
      </c>
      <c r="K18" s="3">
        <f>Total!K25</f>
        <v>1707</v>
      </c>
      <c r="L18" s="3">
        <f>Total!L25</f>
        <v>1818</v>
      </c>
    </row>
    <row r="19">
      <c r="A19" s="6"/>
      <c r="B19" s="6" t="s">
        <v>70</v>
      </c>
      <c r="C19" s="3">
        <f>Total!C26</f>
        <v>212</v>
      </c>
      <c r="D19" s="3">
        <f>Total!D26</f>
        <v>251</v>
      </c>
      <c r="E19" s="3">
        <f>Total!E26</f>
        <v>193</v>
      </c>
      <c r="F19" s="3">
        <f>Total!F26</f>
        <v>228</v>
      </c>
      <c r="G19" s="3">
        <f>Total!G26</f>
        <v>183</v>
      </c>
      <c r="H19" s="3">
        <f>Total!H26</f>
        <v>201</v>
      </c>
      <c r="I19" s="3">
        <f>Total!I26</f>
        <v>179</v>
      </c>
      <c r="J19" s="3">
        <f>Total!J26</f>
        <v>189</v>
      </c>
      <c r="K19" s="3">
        <f>Total!K26</f>
        <v>201</v>
      </c>
      <c r="L19" s="3">
        <f>Total!L26</f>
        <v>226</v>
      </c>
    </row>
    <row r="20">
      <c r="A20" s="6"/>
      <c r="B20" s="6" t="s">
        <v>72</v>
      </c>
      <c r="C20" s="3">
        <f>Total!C27</f>
        <v>249</v>
      </c>
      <c r="D20" s="3">
        <f>Total!D27</f>
        <v>247</v>
      </c>
      <c r="E20" s="3">
        <f>Total!E27</f>
        <v>245</v>
      </c>
      <c r="F20" s="3">
        <f>Total!F27</f>
        <v>238</v>
      </c>
      <c r="G20" s="3">
        <f>Total!G27</f>
        <v>208</v>
      </c>
      <c r="H20" s="3">
        <f>Total!H27</f>
        <v>213</v>
      </c>
      <c r="I20" s="3">
        <f>Total!I27</f>
        <v>216</v>
      </c>
      <c r="J20" s="3">
        <f>Total!J27</f>
        <v>228</v>
      </c>
      <c r="K20" s="3">
        <f>Total!K27</f>
        <v>280</v>
      </c>
      <c r="L20" s="3">
        <f>Total!L27</f>
        <v>234</v>
      </c>
    </row>
    <row r="21">
      <c r="A21" s="6"/>
      <c r="B21" s="6" t="s">
        <v>74</v>
      </c>
      <c r="C21" s="3">
        <f>Total!C28</f>
        <v>302</v>
      </c>
      <c r="D21" s="3">
        <f>Total!D28</f>
        <v>289</v>
      </c>
      <c r="E21" s="3">
        <f>Total!E28</f>
        <v>330</v>
      </c>
      <c r="F21" s="3">
        <f>Total!F28</f>
        <v>344</v>
      </c>
      <c r="G21" s="3">
        <f>Total!G28</f>
        <v>317</v>
      </c>
      <c r="H21" s="3">
        <f>Total!H28</f>
        <v>284</v>
      </c>
      <c r="I21" s="3">
        <f>Total!I28</f>
        <v>306</v>
      </c>
      <c r="J21" s="3">
        <f>Total!J28</f>
        <v>287</v>
      </c>
      <c r="K21" s="3">
        <f>Total!K28</f>
        <v>321</v>
      </c>
      <c r="L21" s="3">
        <f>Total!L28</f>
        <v>351</v>
      </c>
    </row>
    <row r="22">
      <c r="A22" s="6"/>
      <c r="B22" s="1" t="s">
        <v>76</v>
      </c>
      <c r="C22" s="3">
        <f>Total!C29</f>
        <v>60</v>
      </c>
      <c r="D22" s="3">
        <f>Total!D29</f>
        <v>50</v>
      </c>
      <c r="E22" s="3">
        <f>Total!E29</f>
        <v>86</v>
      </c>
      <c r="F22" s="3">
        <f>Total!F29</f>
        <v>68</v>
      </c>
      <c r="G22" s="3">
        <f>Total!G29</f>
        <v>61</v>
      </c>
      <c r="H22" s="3">
        <f>Total!H29</f>
        <v>59</v>
      </c>
      <c r="I22" s="3">
        <f>Total!I29</f>
        <v>50</v>
      </c>
      <c r="J22" s="3">
        <f>Total!J29</f>
        <v>48</v>
      </c>
      <c r="K22" s="3">
        <f>Total!K29</f>
        <v>60</v>
      </c>
      <c r="L22" s="3">
        <f>Total!L29</f>
        <v>61</v>
      </c>
    </row>
    <row r="23">
      <c r="A23" s="11"/>
      <c r="B23" s="6" t="s">
        <v>79</v>
      </c>
      <c r="C23" s="3">
        <f>Total!C30</f>
        <v>8</v>
      </c>
      <c r="D23" s="3">
        <f>Total!D30</f>
        <v>11</v>
      </c>
      <c r="E23" s="3">
        <f>Total!E30</f>
        <v>7</v>
      </c>
      <c r="F23" s="3">
        <f>Total!F30</f>
        <v>8</v>
      </c>
      <c r="G23" s="3">
        <f>Total!G30</f>
        <v>12</v>
      </c>
      <c r="H23" s="3">
        <f>Total!H30</f>
        <v>8</v>
      </c>
      <c r="I23" s="3">
        <f>Total!I30</f>
        <v>3</v>
      </c>
      <c r="J23" s="3">
        <f>Total!J30</f>
        <v>10</v>
      </c>
      <c r="K23" s="3">
        <f>Total!K30</f>
        <v>3</v>
      </c>
      <c r="L23" s="3">
        <f>Total!L30</f>
        <v>6</v>
      </c>
    </row>
    <row r="24">
      <c r="A24" s="1"/>
      <c r="B24" s="6" t="s">
        <v>80</v>
      </c>
      <c r="C24" s="3">
        <f>Total!C31</f>
        <v>230</v>
      </c>
      <c r="D24" s="3">
        <f>Total!D31</f>
        <v>258</v>
      </c>
      <c r="E24" s="3">
        <f>Total!E31</f>
        <v>237</v>
      </c>
      <c r="F24" s="3">
        <f>Total!F31</f>
        <v>214</v>
      </c>
      <c r="G24" s="3">
        <f>Total!G31</f>
        <v>165</v>
      </c>
      <c r="H24" s="3">
        <f>Total!H31</f>
        <v>225</v>
      </c>
      <c r="I24" s="3">
        <f>Total!I31</f>
        <v>209</v>
      </c>
      <c r="J24" s="3">
        <f>Total!J31</f>
        <v>236</v>
      </c>
      <c r="K24" s="3">
        <f>Total!K31</f>
        <v>188</v>
      </c>
      <c r="L24" s="3">
        <f>Total!L31</f>
        <v>242</v>
      </c>
    </row>
    <row r="26">
      <c r="A26" s="1" t="s">
        <v>81</v>
      </c>
      <c r="B26" s="1" t="s">
        <v>82</v>
      </c>
      <c r="C26" s="3">
        <f>Total!C33</f>
        <v>5</v>
      </c>
      <c r="D26" s="3">
        <f>Total!D33</f>
        <v>4</v>
      </c>
      <c r="E26" s="3">
        <f>Total!E33</f>
        <v>5</v>
      </c>
      <c r="F26" s="3">
        <f>Total!F33</f>
        <v>6</v>
      </c>
      <c r="G26" s="3">
        <f>Total!G33</f>
        <v>2</v>
      </c>
      <c r="H26" s="3">
        <f>Total!H33</f>
        <v>3</v>
      </c>
      <c r="I26" s="3">
        <f>Total!I33</f>
        <v>4</v>
      </c>
      <c r="J26" s="3">
        <f>Total!J33</f>
        <v>1</v>
      </c>
      <c r="K26" s="3">
        <f>Total!K33</f>
        <v>1</v>
      </c>
      <c r="L26" s="3">
        <f>Total!L33</f>
        <v>2</v>
      </c>
    </row>
    <row r="27">
      <c r="A27" s="1"/>
      <c r="B27" s="1" t="s">
        <v>85</v>
      </c>
      <c r="C27" s="3">
        <f>Total!C34</f>
        <v>27</v>
      </c>
      <c r="D27" s="3">
        <f>Total!D34</f>
        <v>26</v>
      </c>
      <c r="E27" s="3">
        <f>Total!E34</f>
        <v>31</v>
      </c>
      <c r="F27" s="3">
        <f>Total!F34</f>
        <v>17</v>
      </c>
      <c r="G27" s="3">
        <f>Total!G34</f>
        <v>43</v>
      </c>
      <c r="H27" s="3">
        <f>Total!H34</f>
        <v>16</v>
      </c>
      <c r="I27" s="3">
        <f>Total!I34</f>
        <v>20</v>
      </c>
      <c r="J27" s="3">
        <f>Total!J34</f>
        <v>26</v>
      </c>
      <c r="K27" s="3">
        <f>Total!K34</f>
        <v>24</v>
      </c>
      <c r="L27" s="3">
        <f>Total!L34</f>
        <v>26</v>
      </c>
    </row>
    <row r="28">
      <c r="A28" s="1"/>
      <c r="B28" s="1" t="s">
        <v>86</v>
      </c>
      <c r="C28" s="3">
        <f>Total!C35</f>
        <v>31</v>
      </c>
      <c r="D28" s="3">
        <f>Total!D35</f>
        <v>20</v>
      </c>
      <c r="E28" s="3">
        <f>Total!E35</f>
        <v>24</v>
      </c>
      <c r="F28" s="3">
        <f>Total!F35</f>
        <v>25</v>
      </c>
      <c r="G28" s="3">
        <f>Total!G35</f>
        <v>30</v>
      </c>
      <c r="H28" s="3">
        <f>Total!H35</f>
        <v>23</v>
      </c>
      <c r="I28" s="3">
        <f>Total!I35</f>
        <v>27</v>
      </c>
      <c r="J28" s="3">
        <f>Total!J35</f>
        <v>18</v>
      </c>
      <c r="K28" s="3">
        <f>Total!K35</f>
        <v>20</v>
      </c>
      <c r="L28" s="3">
        <f>Total!L35</f>
        <v>16</v>
      </c>
    </row>
    <row r="30">
      <c r="B30" s="1" t="s">
        <v>90</v>
      </c>
      <c r="C30" s="12">
        <f>Total!C3</f>
        <v>146</v>
      </c>
      <c r="D30" s="12">
        <f>Total!D3</f>
        <v>150</v>
      </c>
      <c r="E30" s="12">
        <f>Total!E3</f>
        <v>152</v>
      </c>
      <c r="F30" s="12">
        <f>Total!F3</f>
        <v>152</v>
      </c>
      <c r="G30" s="12">
        <f>Total!G3</f>
        <v>154</v>
      </c>
      <c r="H30" s="12">
        <f>Total!H3</f>
        <v>129</v>
      </c>
      <c r="I30" s="12">
        <f>Total!I3</f>
        <v>137</v>
      </c>
      <c r="J30" s="12">
        <f>Total!J3</f>
        <v>153</v>
      </c>
      <c r="K30" s="12">
        <f>Total!K3</f>
        <v>144</v>
      </c>
      <c r="L30" s="12">
        <f>Total!L3</f>
        <v>150</v>
      </c>
    </row>
    <row r="31">
      <c r="B31" s="1" t="s">
        <v>92</v>
      </c>
      <c r="C31" s="12">
        <f>Total!C4</f>
        <v>141</v>
      </c>
      <c r="D31" s="12">
        <f>Total!D4</f>
        <v>150</v>
      </c>
      <c r="E31" s="12">
        <f>Total!E4</f>
        <v>151</v>
      </c>
      <c r="F31" s="12">
        <f>Total!F4</f>
        <v>152</v>
      </c>
      <c r="G31" s="12">
        <f>Total!G4</f>
        <v>154</v>
      </c>
      <c r="H31" s="12">
        <f>Total!H4</f>
        <v>68</v>
      </c>
      <c r="I31" s="12">
        <f>Total!I4</f>
        <v>53</v>
      </c>
      <c r="J31" s="12">
        <f>Total!J4</f>
        <v>146</v>
      </c>
      <c r="K31" s="12">
        <f>Total!K4</f>
        <v>58</v>
      </c>
      <c r="L31" s="12">
        <f>Total!L4</f>
        <v>146</v>
      </c>
    </row>
    <row r="32">
      <c r="B32" s="1" t="s">
        <v>95</v>
      </c>
      <c r="C32" s="12">
        <f>Total!C5</f>
        <v>75</v>
      </c>
      <c r="D32" s="12">
        <f>Total!D5</f>
        <v>75</v>
      </c>
      <c r="E32" s="12">
        <f>Total!E5</f>
        <v>75</v>
      </c>
      <c r="F32" s="12">
        <f>Total!F5</f>
        <v>75</v>
      </c>
      <c r="G32" s="12">
        <f>Total!G5</f>
        <v>75</v>
      </c>
      <c r="H32" s="12">
        <f>Total!H5</f>
        <v>75</v>
      </c>
      <c r="I32" s="12">
        <f>Total!I5</f>
        <v>75</v>
      </c>
      <c r="J32" s="12">
        <f>Total!J5</f>
        <v>75</v>
      </c>
      <c r="K32" s="12">
        <f>Total!K5</f>
        <v>78</v>
      </c>
      <c r="L32" s="12">
        <f>Total!L5</f>
        <v>75</v>
      </c>
    </row>
    <row r="33">
      <c r="B33" s="1" t="s">
        <v>100</v>
      </c>
      <c r="C33" s="12">
        <f>Total!C6</f>
        <v>8</v>
      </c>
      <c r="D33" s="12">
        <f>Total!D6</f>
        <v>8</v>
      </c>
      <c r="E33" s="12">
        <f>Total!E6</f>
        <v>8</v>
      </c>
      <c r="F33" s="12">
        <f>Total!F6</f>
        <v>8</v>
      </c>
      <c r="G33" s="12">
        <f>Total!G6</f>
        <v>8</v>
      </c>
      <c r="H33" s="12">
        <f>Total!H6</f>
        <v>8</v>
      </c>
      <c r="I33" s="12">
        <f>Total!I6</f>
        <v>8</v>
      </c>
      <c r="J33" s="12">
        <f>Total!J6</f>
        <v>8</v>
      </c>
      <c r="K33" s="12">
        <f>Total!K6</f>
        <v>8</v>
      </c>
      <c r="L33" s="12">
        <f>Total!L6</f>
        <v>8</v>
      </c>
    </row>
    <row r="34">
      <c r="B34" s="1" t="s">
        <v>101</v>
      </c>
      <c r="C34" s="12">
        <f>Total!C7</f>
        <v>7</v>
      </c>
      <c r="D34" s="12">
        <f>Total!D7</f>
        <v>7</v>
      </c>
      <c r="E34" s="12">
        <f>Total!E7</f>
        <v>7</v>
      </c>
      <c r="F34" s="12">
        <f>Total!F7</f>
        <v>7</v>
      </c>
      <c r="G34" s="12">
        <f>Total!G7</f>
        <v>7</v>
      </c>
      <c r="H34" s="12">
        <f>Total!H7</f>
        <v>5</v>
      </c>
      <c r="I34" s="12">
        <f>Total!I7</f>
        <v>6</v>
      </c>
      <c r="J34" s="12">
        <f>Total!J7</f>
        <v>7</v>
      </c>
      <c r="K34" s="12">
        <f>Total!K7</f>
        <v>7</v>
      </c>
      <c r="L34" s="12">
        <f>Total!L7</f>
        <v>7</v>
      </c>
    </row>
  </sheetData>
  <hyperlinks>
    <hyperlink display="Currency" location="Currency!A1" ref="O5"/>
    <hyperlink display="Delirium Orbs" location="Delirium!A1" ref="O6"/>
    <hyperlink display="Incubators" location="Incubator!A1" ref="O7"/>
    <hyperlink display="Fossils" location="Fossils!A1" ref="O8"/>
    <hyperlink display="Catalysts &amp; Oils" location="Catalysts &amp; Oils!A1" ref="O9"/>
    <hyperlink display="Splinters &amp; Frags" location="Splinter &amp; Frag!A1" ref="O10"/>
    <hyperlink display="Scarabs" location="Scarabs!A1" ref="O11"/>
    <hyperlink r:id="rId1" ref="Q11"/>
    <hyperlink display="Unique Maps" location="Unique Maps!A1" ref="O12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12" width="6.14"/>
  </cols>
  <sheetData>
    <row r="1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>
      <c r="A2" s="1" t="s">
        <v>12</v>
      </c>
      <c r="B2" s="1" t="s">
        <v>13</v>
      </c>
      <c r="C2" s="3">
        <f>Total!C37</f>
        <v>8</v>
      </c>
      <c r="D2" s="3">
        <f>Total!D37</f>
        <v>9</v>
      </c>
      <c r="E2" s="3">
        <f>Total!E37</f>
        <v>9</v>
      </c>
      <c r="F2" s="3">
        <f>Total!F37</f>
        <v>4</v>
      </c>
      <c r="G2" s="3">
        <f>Total!G37</f>
        <v>6</v>
      </c>
      <c r="H2" s="3">
        <f>Total!H37</f>
        <v>6</v>
      </c>
      <c r="I2" s="3">
        <f>Total!I37</f>
        <v>9</v>
      </c>
      <c r="J2" s="3">
        <f>Total!J37</f>
        <v>8</v>
      </c>
      <c r="K2" s="3">
        <f>Total!K37</f>
        <v>6</v>
      </c>
      <c r="L2" s="3">
        <f>Total!L37</f>
        <v>7</v>
      </c>
    </row>
    <row r="3">
      <c r="B3" s="1" t="s">
        <v>16</v>
      </c>
      <c r="C3" s="3">
        <f>Total!C38</f>
        <v>3</v>
      </c>
      <c r="D3" s="3">
        <f>Total!D38</f>
        <v>4</v>
      </c>
      <c r="E3" s="3">
        <f>Total!E38</f>
        <v>4</v>
      </c>
      <c r="F3" s="3">
        <f>Total!F38</f>
        <v>5</v>
      </c>
      <c r="G3" s="3">
        <f>Total!G38</f>
        <v>3</v>
      </c>
      <c r="H3" s="3">
        <f>Total!H38</f>
        <v>4</v>
      </c>
      <c r="I3" s="3">
        <f>Total!I38</f>
        <v>6</v>
      </c>
      <c r="J3" s="3">
        <f>Total!J38</f>
        <v>6</v>
      </c>
      <c r="K3" s="3">
        <f>Total!K38</f>
        <v>5</v>
      </c>
      <c r="L3" s="3">
        <f>Total!L38</f>
        <v>3</v>
      </c>
    </row>
    <row r="4">
      <c r="B4" s="1" t="s">
        <v>18</v>
      </c>
      <c r="C4" s="3">
        <f>Total!C39</f>
        <v>16</v>
      </c>
      <c r="D4" s="3">
        <f>Total!D39</f>
        <v>9</v>
      </c>
      <c r="E4" s="3">
        <f>Total!E39</f>
        <v>21</v>
      </c>
      <c r="F4" s="3">
        <f>Total!F39</f>
        <v>12</v>
      </c>
      <c r="G4" s="3">
        <f>Total!G39</f>
        <v>7</v>
      </c>
      <c r="H4" s="3">
        <f>Total!H39</f>
        <v>14</v>
      </c>
      <c r="I4" s="3">
        <f>Total!I39</f>
        <v>10</v>
      </c>
      <c r="J4" s="3">
        <f>Total!J39</f>
        <v>14</v>
      </c>
      <c r="K4" s="3">
        <f>Total!K39</f>
        <v>10</v>
      </c>
      <c r="L4" s="3">
        <f>Total!L39</f>
        <v>14</v>
      </c>
    </row>
    <row r="5">
      <c r="B5" s="1" t="s">
        <v>22</v>
      </c>
      <c r="C5" s="3">
        <f>Total!C40</f>
        <v>8</v>
      </c>
      <c r="D5" s="3">
        <f>Total!D40</f>
        <v>19</v>
      </c>
      <c r="E5" s="3">
        <f>Total!E40</f>
        <v>12</v>
      </c>
      <c r="F5" s="3">
        <f>Total!F40</f>
        <v>10</v>
      </c>
      <c r="G5" s="3">
        <f>Total!G40</f>
        <v>10</v>
      </c>
      <c r="H5" s="3">
        <f>Total!H40</f>
        <v>14</v>
      </c>
      <c r="I5" s="3">
        <f>Total!I40</f>
        <v>15</v>
      </c>
      <c r="J5" s="3">
        <f>Total!J40</f>
        <v>12</v>
      </c>
      <c r="K5" s="3">
        <f>Total!K40</f>
        <v>15</v>
      </c>
      <c r="L5" s="3">
        <f>Total!L40</f>
        <v>7</v>
      </c>
      <c r="O5" s="8" t="s">
        <v>10</v>
      </c>
    </row>
    <row r="6">
      <c r="B6" s="1" t="s">
        <v>27</v>
      </c>
      <c r="C6" s="3">
        <f>Total!C41</f>
        <v>4</v>
      </c>
      <c r="D6" s="3">
        <f>Total!D41</f>
        <v>4</v>
      </c>
      <c r="E6" s="3">
        <f>Total!E41</f>
        <v>1</v>
      </c>
      <c r="F6" s="3">
        <f>Total!F41</f>
        <v>3</v>
      </c>
      <c r="G6" s="3">
        <f>Total!G41</f>
        <v>5</v>
      </c>
      <c r="H6" s="3">
        <f>Total!H41</f>
        <v>2</v>
      </c>
      <c r="I6" s="3">
        <f>Total!I41</f>
        <v>3</v>
      </c>
      <c r="J6" s="3">
        <f>Total!J41</f>
        <v>3</v>
      </c>
      <c r="K6" s="3">
        <f>Total!K41</f>
        <v>6</v>
      </c>
      <c r="L6" s="3">
        <f>Total!L41</f>
        <v>3</v>
      </c>
      <c r="O6" s="8" t="s">
        <v>31</v>
      </c>
    </row>
    <row r="7">
      <c r="B7" s="1" t="s">
        <v>17</v>
      </c>
      <c r="C7" s="3">
        <f>Total!C42</f>
        <v>6</v>
      </c>
      <c r="D7" s="3">
        <f>Total!D42</f>
        <v>6</v>
      </c>
      <c r="E7" s="3">
        <f>Total!E42</f>
        <v>5</v>
      </c>
      <c r="F7" s="3">
        <f>Total!F42</f>
        <v>6</v>
      </c>
      <c r="G7" s="3">
        <f>Total!G42</f>
        <v>6</v>
      </c>
      <c r="H7" s="3">
        <f>Total!H42</f>
        <v>4</v>
      </c>
      <c r="I7" s="3">
        <f>Total!I42</f>
        <v>8</v>
      </c>
      <c r="J7" s="3">
        <f>Total!J42</f>
        <v>7</v>
      </c>
      <c r="K7" s="3">
        <f>Total!K42</f>
        <v>13</v>
      </c>
      <c r="L7" s="3">
        <f>Total!L42</f>
        <v>0</v>
      </c>
      <c r="O7" s="8" t="s">
        <v>35</v>
      </c>
    </row>
    <row r="8">
      <c r="B8" s="1" t="s">
        <v>32</v>
      </c>
      <c r="C8" s="3">
        <f>Total!C43</f>
        <v>7</v>
      </c>
      <c r="D8" s="3">
        <f>Total!D43</f>
        <v>6</v>
      </c>
      <c r="E8" s="3">
        <f>Total!E43</f>
        <v>9</v>
      </c>
      <c r="F8" s="3">
        <f>Total!F43</f>
        <v>12</v>
      </c>
      <c r="G8" s="3">
        <f>Total!G43</f>
        <v>6</v>
      </c>
      <c r="H8" s="3">
        <f>Total!H43</f>
        <v>2</v>
      </c>
      <c r="I8" s="3">
        <f>Total!I43</f>
        <v>6</v>
      </c>
      <c r="J8" s="3">
        <f>Total!J43</f>
        <v>4</v>
      </c>
      <c r="K8" s="3">
        <f>Total!K43</f>
        <v>6</v>
      </c>
      <c r="L8" s="3">
        <f>Total!L43</f>
        <v>11</v>
      </c>
      <c r="O8" s="8" t="s">
        <v>38</v>
      </c>
    </row>
    <row r="9">
      <c r="B9" s="1" t="s">
        <v>36</v>
      </c>
      <c r="C9" s="3">
        <f>Total!C44</f>
        <v>5</v>
      </c>
      <c r="D9" s="3">
        <f>Total!D44</f>
        <v>6</v>
      </c>
      <c r="E9" s="3">
        <f>Total!E44</f>
        <v>7</v>
      </c>
      <c r="F9" s="3">
        <f>Total!F44</f>
        <v>11</v>
      </c>
      <c r="G9" s="3">
        <f>Total!G44</f>
        <v>7</v>
      </c>
      <c r="H9" s="3">
        <f>Total!H44</f>
        <v>7</v>
      </c>
      <c r="I9" s="3">
        <f>Total!I44</f>
        <v>4</v>
      </c>
      <c r="J9" s="3">
        <f>Total!J44</f>
        <v>6</v>
      </c>
      <c r="K9" s="3">
        <f>Total!K44</f>
        <v>4</v>
      </c>
      <c r="L9" s="3">
        <f>Total!L44</f>
        <v>2</v>
      </c>
      <c r="O9" s="8" t="s">
        <v>41</v>
      </c>
    </row>
    <row r="10">
      <c r="B10" s="1" t="s">
        <v>42</v>
      </c>
      <c r="C10" s="3">
        <f>Total!C45</f>
        <v>13</v>
      </c>
      <c r="D10" s="3">
        <f>Total!D45</f>
        <v>12</v>
      </c>
      <c r="E10" s="3">
        <f>Total!E45</f>
        <v>17</v>
      </c>
      <c r="F10" s="3">
        <f>Total!F45</f>
        <v>20</v>
      </c>
      <c r="G10" s="3">
        <f>Total!G45</f>
        <v>11</v>
      </c>
      <c r="H10" s="3">
        <f>Total!H45</f>
        <v>7</v>
      </c>
      <c r="I10" s="3">
        <f>Total!I45</f>
        <v>9</v>
      </c>
      <c r="J10" s="3">
        <f>Total!J45</f>
        <v>8</v>
      </c>
      <c r="K10" s="3">
        <f>Total!K45</f>
        <v>16</v>
      </c>
      <c r="L10" s="3">
        <f>Total!L45</f>
        <v>17</v>
      </c>
      <c r="O10" s="8" t="s">
        <v>45</v>
      </c>
    </row>
    <row r="11">
      <c r="B11" s="1" t="s">
        <v>43</v>
      </c>
      <c r="C11" s="3">
        <f>Total!C46</f>
        <v>6</v>
      </c>
      <c r="D11" s="3">
        <f>Total!D46</f>
        <v>8</v>
      </c>
      <c r="E11" s="3">
        <f>Total!E46</f>
        <v>3</v>
      </c>
      <c r="F11" s="3">
        <f>Total!F46</f>
        <v>4</v>
      </c>
      <c r="G11" s="3">
        <f>Total!G46</f>
        <v>8</v>
      </c>
      <c r="H11" s="3">
        <f>Total!H46</f>
        <v>6</v>
      </c>
      <c r="I11" s="3">
        <f>Total!I46</f>
        <v>5</v>
      </c>
      <c r="J11" s="3">
        <f>Total!J46</f>
        <v>3</v>
      </c>
      <c r="K11" s="3">
        <f>Total!K46</f>
        <v>8</v>
      </c>
      <c r="L11" s="3">
        <f>Total!L46</f>
        <v>8</v>
      </c>
      <c r="O11" s="8" t="s">
        <v>49</v>
      </c>
    </row>
    <row r="12">
      <c r="B12" s="1" t="s">
        <v>46</v>
      </c>
      <c r="C12" s="3">
        <f>Total!C47</f>
        <v>2</v>
      </c>
      <c r="D12" s="3">
        <f>Total!D47</f>
        <v>6</v>
      </c>
      <c r="E12" s="3">
        <f>Total!E47</f>
        <v>2</v>
      </c>
      <c r="F12" s="3">
        <f>Total!F47</f>
        <v>1</v>
      </c>
      <c r="G12" s="3">
        <f>Total!G47</f>
        <v>8</v>
      </c>
      <c r="H12" s="3">
        <f>Total!H47</f>
        <v>5</v>
      </c>
      <c r="I12" s="3">
        <f>Total!I47</f>
        <v>3</v>
      </c>
      <c r="J12" s="3">
        <f>Total!J47</f>
        <v>8</v>
      </c>
      <c r="K12" s="3">
        <f>Total!K47</f>
        <v>7</v>
      </c>
      <c r="L12" s="3">
        <f>Total!L47</f>
        <v>8</v>
      </c>
      <c r="O12" s="8" t="s">
        <v>52</v>
      </c>
    </row>
    <row r="13">
      <c r="B13" s="1" t="s">
        <v>50</v>
      </c>
      <c r="C13" s="3">
        <f>Total!C48</f>
        <v>5</v>
      </c>
      <c r="D13" s="3">
        <f>Total!D48</f>
        <v>7</v>
      </c>
      <c r="E13" s="3">
        <f>Total!E48</f>
        <v>3</v>
      </c>
      <c r="F13" s="3">
        <f>Total!F48</f>
        <v>3</v>
      </c>
      <c r="G13" s="3">
        <f>Total!G48</f>
        <v>6</v>
      </c>
      <c r="H13" s="3">
        <f>Total!H48</f>
        <v>5</v>
      </c>
      <c r="I13" s="3">
        <f>Total!I48</f>
        <v>3</v>
      </c>
      <c r="J13" s="3">
        <f>Total!J48</f>
        <v>9</v>
      </c>
      <c r="K13" s="3">
        <f>Total!K48</f>
        <v>6</v>
      </c>
      <c r="L13" s="3">
        <f>Total!L48</f>
        <v>7</v>
      </c>
    </row>
    <row r="14">
      <c r="B14" s="1" t="s">
        <v>56</v>
      </c>
      <c r="C14" s="3">
        <f>Total!C49</f>
        <v>5</v>
      </c>
      <c r="D14" s="3">
        <f>Total!D49</f>
        <v>5</v>
      </c>
      <c r="E14" s="3">
        <f>Total!E49</f>
        <v>5</v>
      </c>
      <c r="F14" s="3">
        <f>Total!F49</f>
        <v>6</v>
      </c>
      <c r="G14" s="3">
        <f>Total!G49</f>
        <v>3</v>
      </c>
      <c r="H14" s="3">
        <f>Total!H49</f>
        <v>9</v>
      </c>
      <c r="I14" s="3">
        <f>Total!I49</f>
        <v>8</v>
      </c>
      <c r="J14" s="3">
        <f>Total!J49</f>
        <v>10</v>
      </c>
      <c r="K14" s="3">
        <f>Total!K49</f>
        <v>8</v>
      </c>
      <c r="L14" s="3">
        <f>Total!L49</f>
        <v>9</v>
      </c>
    </row>
    <row r="15">
      <c r="B15" s="1" t="s">
        <v>44</v>
      </c>
      <c r="C15" s="3">
        <f>Total!C50</f>
        <v>16</v>
      </c>
      <c r="D15" s="3">
        <f>Total!D50</f>
        <v>15</v>
      </c>
      <c r="E15" s="3">
        <f>Total!E50</f>
        <v>17</v>
      </c>
      <c r="F15" s="3">
        <f>Total!F50</f>
        <v>11</v>
      </c>
      <c r="G15" s="3">
        <f>Total!G50</f>
        <v>11</v>
      </c>
      <c r="H15" s="3">
        <f>Total!H50</f>
        <v>18</v>
      </c>
      <c r="I15" s="3">
        <f>Total!I50</f>
        <v>13</v>
      </c>
      <c r="J15" s="3">
        <f>Total!J50</f>
        <v>13</v>
      </c>
      <c r="K15" s="3">
        <f>Total!K50</f>
        <v>17</v>
      </c>
      <c r="L15" s="3">
        <f>Total!L50</f>
        <v>11</v>
      </c>
    </row>
    <row r="16">
      <c r="B16" s="1" t="s">
        <v>60</v>
      </c>
      <c r="C16" s="3">
        <f>Total!C51</f>
        <v>6</v>
      </c>
      <c r="D16" s="3">
        <f>Total!D51</f>
        <v>2</v>
      </c>
      <c r="E16" s="3">
        <f>Total!E51</f>
        <v>4</v>
      </c>
      <c r="F16" s="3">
        <f>Total!F51</f>
        <v>5</v>
      </c>
      <c r="G16" s="3">
        <f>Total!G51</f>
        <v>2</v>
      </c>
      <c r="H16" s="3">
        <f>Total!H51</f>
        <v>3</v>
      </c>
      <c r="I16" s="3">
        <f>Total!I51</f>
        <v>4</v>
      </c>
      <c r="J16" s="3">
        <f>Total!J51</f>
        <v>3</v>
      </c>
      <c r="K16" s="3">
        <f>Total!K51</f>
        <v>4</v>
      </c>
      <c r="L16" s="3">
        <f>Total!L51</f>
        <v>4</v>
      </c>
    </row>
    <row r="17">
      <c r="B17" s="1" t="s">
        <v>63</v>
      </c>
      <c r="C17" s="3">
        <f>Total!C52</f>
        <v>7</v>
      </c>
      <c r="D17" s="3">
        <f>Total!D52</f>
        <v>11</v>
      </c>
      <c r="E17" s="3">
        <f>Total!E52</f>
        <v>7</v>
      </c>
      <c r="F17" s="3">
        <f>Total!F52</f>
        <v>6</v>
      </c>
      <c r="G17" s="3">
        <f>Total!G52</f>
        <v>5</v>
      </c>
      <c r="H17" s="3">
        <f>Total!H52</f>
        <v>3</v>
      </c>
      <c r="I17" s="3">
        <f>Total!I52</f>
        <v>0</v>
      </c>
      <c r="J17" s="3">
        <f>Total!J52</f>
        <v>7</v>
      </c>
      <c r="K17" s="3">
        <f>Total!K52</f>
        <v>5</v>
      </c>
      <c r="L17" s="3">
        <f>Total!L52</f>
        <v>5</v>
      </c>
    </row>
    <row r="18">
      <c r="B18" s="1" t="s">
        <v>66</v>
      </c>
      <c r="C18" s="3">
        <f>Total!C53</f>
        <v>3</v>
      </c>
      <c r="D18" s="3">
        <f>Total!D53</f>
        <v>3</v>
      </c>
      <c r="E18" s="3">
        <f>Total!E53</f>
        <v>3</v>
      </c>
      <c r="F18" s="3">
        <f>Total!F53</f>
        <v>3</v>
      </c>
      <c r="G18" s="3">
        <f>Total!G53</f>
        <v>0</v>
      </c>
      <c r="H18" s="3">
        <f>Total!H53</f>
        <v>3</v>
      </c>
      <c r="I18" s="3">
        <f>Total!I53</f>
        <v>1</v>
      </c>
      <c r="J18" s="3">
        <f>Total!J53</f>
        <v>3</v>
      </c>
      <c r="K18" s="3">
        <f>Total!K53</f>
        <v>0</v>
      </c>
      <c r="L18" s="3">
        <f>Total!L53</f>
        <v>4</v>
      </c>
    </row>
    <row r="19">
      <c r="B19" s="1" t="s">
        <v>69</v>
      </c>
      <c r="C19" s="3">
        <f>Total!C54</f>
        <v>13</v>
      </c>
      <c r="D19" s="3">
        <f>Total!D54</f>
        <v>18</v>
      </c>
      <c r="E19" s="3">
        <f>Total!E54</f>
        <v>23</v>
      </c>
      <c r="F19" s="3">
        <f>Total!F54</f>
        <v>10</v>
      </c>
      <c r="G19" s="3">
        <f>Total!G54</f>
        <v>14</v>
      </c>
      <c r="H19" s="3">
        <f>Total!H54</f>
        <v>11</v>
      </c>
      <c r="I19" s="3">
        <f>Total!I54</f>
        <v>7</v>
      </c>
      <c r="J19" s="3">
        <f>Total!J54</f>
        <v>12</v>
      </c>
      <c r="K19" s="3">
        <f>Total!K54</f>
        <v>11</v>
      </c>
      <c r="L19" s="3">
        <f>Total!L54</f>
        <v>20</v>
      </c>
    </row>
    <row r="20">
      <c r="B20" s="1" t="s">
        <v>71</v>
      </c>
      <c r="C20" s="3">
        <f>Total!C55</f>
        <v>5</v>
      </c>
      <c r="D20" s="3">
        <f>Total!D55</f>
        <v>3</v>
      </c>
      <c r="E20" s="3">
        <f>Total!E55</f>
        <v>3</v>
      </c>
      <c r="F20" s="3">
        <f>Total!F55</f>
        <v>5</v>
      </c>
      <c r="G20" s="3">
        <f>Total!G55</f>
        <v>2</v>
      </c>
      <c r="H20" s="3">
        <f>Total!H55</f>
        <v>2</v>
      </c>
      <c r="I20" s="3">
        <f>Total!I55</f>
        <v>4</v>
      </c>
      <c r="J20" s="3">
        <f>Total!J55</f>
        <v>0</v>
      </c>
      <c r="K20" s="3">
        <f>Total!K55</f>
        <v>3</v>
      </c>
      <c r="L20" s="3">
        <f>Total!L55</f>
        <v>9</v>
      </c>
    </row>
    <row r="21">
      <c r="B21" s="1" t="s">
        <v>73</v>
      </c>
      <c r="C21" s="3">
        <f>Total!C56</f>
        <v>4</v>
      </c>
      <c r="D21" s="3">
        <f>Total!D56</f>
        <v>3</v>
      </c>
      <c r="E21" s="3">
        <f>Total!E56</f>
        <v>2</v>
      </c>
      <c r="F21" s="3">
        <f>Total!F56</f>
        <v>2</v>
      </c>
      <c r="G21" s="3">
        <f>Total!G56</f>
        <v>4</v>
      </c>
      <c r="H21" s="3">
        <f>Total!H56</f>
        <v>1</v>
      </c>
      <c r="I21" s="3">
        <f>Total!I56</f>
        <v>5</v>
      </c>
      <c r="J21" s="3">
        <f>Total!J56</f>
        <v>6</v>
      </c>
      <c r="K21" s="3">
        <f>Total!K56</f>
        <v>5</v>
      </c>
      <c r="L21" s="3">
        <f>Total!L56</f>
        <v>3</v>
      </c>
    </row>
    <row r="22">
      <c r="B22" s="1" t="s">
        <v>75</v>
      </c>
      <c r="C22" s="3">
        <f>Total!C57</f>
        <v>0</v>
      </c>
      <c r="D22" s="3">
        <f>Total!D57</f>
        <v>2</v>
      </c>
      <c r="E22" s="3">
        <f>Total!E57</f>
        <v>7</v>
      </c>
      <c r="F22" s="3">
        <f>Total!F57</f>
        <v>5</v>
      </c>
      <c r="G22" s="3">
        <f>Total!G57</f>
        <v>3</v>
      </c>
      <c r="H22" s="3">
        <f>Total!H57</f>
        <v>2</v>
      </c>
      <c r="I22" s="3">
        <f>Total!I57</f>
        <v>0</v>
      </c>
      <c r="J22" s="3">
        <f>Total!J57</f>
        <v>4</v>
      </c>
      <c r="K22" s="3">
        <f>Total!K57</f>
        <v>2</v>
      </c>
      <c r="L22" s="3">
        <f>Total!L57</f>
        <v>4</v>
      </c>
    </row>
    <row r="23">
      <c r="B23" s="1" t="s">
        <v>77</v>
      </c>
      <c r="C23" s="3">
        <f>Total!C58</f>
        <v>5</v>
      </c>
      <c r="D23" s="3">
        <f>Total!D58</f>
        <v>5</v>
      </c>
      <c r="E23" s="3">
        <f>Total!E58</f>
        <v>8</v>
      </c>
      <c r="F23" s="3">
        <f>Total!F58</f>
        <v>5</v>
      </c>
      <c r="G23" s="3">
        <f>Total!G58</f>
        <v>11</v>
      </c>
      <c r="H23" s="3">
        <f>Total!H58</f>
        <v>4</v>
      </c>
      <c r="I23" s="3">
        <f>Total!I58</f>
        <v>7</v>
      </c>
      <c r="J23" s="3">
        <f>Total!J58</f>
        <v>6</v>
      </c>
      <c r="K23" s="3">
        <f>Total!K58</f>
        <v>15</v>
      </c>
      <c r="L23" s="3">
        <f>Total!L58</f>
        <v>9</v>
      </c>
    </row>
    <row r="26">
      <c r="C26" s="9"/>
      <c r="D26" s="9"/>
      <c r="E26" s="9"/>
      <c r="F26" s="9"/>
      <c r="G26" s="9"/>
      <c r="H26" s="9"/>
      <c r="I26" s="9"/>
      <c r="J26" s="9"/>
      <c r="K26" s="9"/>
      <c r="L26" s="9"/>
    </row>
  </sheetData>
  <hyperlinks>
    <hyperlink display="Currency" location="Currency!A1" ref="O5"/>
    <hyperlink display="Delirium Orbs" location="Delirium!A1" ref="O6"/>
    <hyperlink display="Incubators" location="Incubator!A1" ref="O7"/>
    <hyperlink display="Fossils" location="Fossils!A1" ref="O8"/>
    <hyperlink display="Catalysts &amp; Oils" location="Catalysts &amp; Oils!A1" ref="O9"/>
    <hyperlink display="Splinters &amp; Frags" location="Splinter &amp; Frag!A1" ref="O10"/>
    <hyperlink display="Scarabs" location="Scarabs!A1" ref="O11"/>
    <hyperlink display="Unique Maps" location="Unique Maps!A1" ref="O12"/>
  </hyperlin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12" width="6.14"/>
  </cols>
  <sheetData>
    <row r="1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>
      <c r="A2" s="1" t="s">
        <v>14</v>
      </c>
      <c r="B2" s="2" t="s">
        <v>13</v>
      </c>
      <c r="C2" s="3">
        <f>Total!C60</f>
        <v>21</v>
      </c>
      <c r="D2" s="3">
        <f>Total!D60</f>
        <v>9</v>
      </c>
      <c r="E2" s="3">
        <f>Total!E60</f>
        <v>20</v>
      </c>
      <c r="F2" s="3">
        <f>Total!F60</f>
        <v>14</v>
      </c>
      <c r="G2" s="3">
        <f>Total!G60</f>
        <v>16</v>
      </c>
      <c r="H2" s="3">
        <f>Total!H60</f>
        <v>26</v>
      </c>
      <c r="I2" s="3">
        <f>Total!I60</f>
        <v>15</v>
      </c>
      <c r="J2" s="3">
        <f>Total!J60</f>
        <v>21</v>
      </c>
      <c r="K2" s="3">
        <f>Total!K60</f>
        <v>18</v>
      </c>
      <c r="L2" s="3">
        <f>Total!L60</f>
        <v>18</v>
      </c>
    </row>
    <row r="3">
      <c r="B3" s="2" t="s">
        <v>17</v>
      </c>
      <c r="C3" s="3">
        <f>Total!C61</f>
        <v>26</v>
      </c>
      <c r="D3" s="3">
        <f>Total!D61</f>
        <v>13</v>
      </c>
      <c r="E3" s="3">
        <f>Total!E61</f>
        <v>25</v>
      </c>
      <c r="F3" s="3">
        <f>Total!F61</f>
        <v>18</v>
      </c>
      <c r="G3" s="3">
        <f>Total!G61</f>
        <v>23</v>
      </c>
      <c r="H3" s="3">
        <f>Total!H61</f>
        <v>12</v>
      </c>
      <c r="I3" s="3">
        <f>Total!I61</f>
        <v>21</v>
      </c>
      <c r="J3" s="3">
        <f>Total!J61</f>
        <v>15</v>
      </c>
      <c r="K3" s="3">
        <f>Total!K61</f>
        <v>19</v>
      </c>
      <c r="L3" s="3">
        <f>Total!L61</f>
        <v>18</v>
      </c>
    </row>
    <row r="4">
      <c r="B4" s="2" t="s">
        <v>25</v>
      </c>
      <c r="C4" s="3">
        <f>Total!C62</f>
        <v>3</v>
      </c>
      <c r="D4" s="3">
        <f>Total!D62</f>
        <v>3</v>
      </c>
      <c r="E4" s="3">
        <f>Total!E62</f>
        <v>4</v>
      </c>
      <c r="F4" s="3">
        <f>Total!F62</f>
        <v>6</v>
      </c>
      <c r="G4" s="3">
        <f>Total!G62</f>
        <v>2</v>
      </c>
      <c r="H4" s="3">
        <f>Total!H62</f>
        <v>6</v>
      </c>
      <c r="I4" s="3">
        <f>Total!I62</f>
        <v>3</v>
      </c>
      <c r="J4" s="3">
        <f>Total!J62</f>
        <v>3</v>
      </c>
      <c r="K4" s="3">
        <f>Total!K62</f>
        <v>4</v>
      </c>
      <c r="L4" s="3">
        <f>Total!L62</f>
        <v>4</v>
      </c>
    </row>
    <row r="5">
      <c r="B5" s="2" t="s">
        <v>26</v>
      </c>
      <c r="C5" s="3">
        <f>Total!C63</f>
        <v>4</v>
      </c>
      <c r="D5" s="3">
        <f>Total!D63</f>
        <v>3</v>
      </c>
      <c r="E5" s="3">
        <f>Total!E63</f>
        <v>5</v>
      </c>
      <c r="F5" s="3">
        <f>Total!F63</f>
        <v>4</v>
      </c>
      <c r="G5" s="3">
        <f>Total!G63</f>
        <v>7</v>
      </c>
      <c r="H5" s="3">
        <f>Total!H63</f>
        <v>1</v>
      </c>
      <c r="I5" s="3">
        <f>Total!I63</f>
        <v>0</v>
      </c>
      <c r="J5" s="3">
        <f>Total!J63</f>
        <v>4</v>
      </c>
      <c r="K5" s="3">
        <f>Total!K63</f>
        <v>1</v>
      </c>
      <c r="L5" s="3">
        <f>Total!L63</f>
        <v>4</v>
      </c>
      <c r="O5" s="8" t="s">
        <v>10</v>
      </c>
    </row>
    <row r="6">
      <c r="B6" s="2" t="s">
        <v>29</v>
      </c>
      <c r="C6" s="3">
        <f>Total!C64</f>
        <v>2</v>
      </c>
      <c r="D6" s="3">
        <f>Total!D64</f>
        <v>4</v>
      </c>
      <c r="E6" s="3">
        <f>Total!E64</f>
        <v>2</v>
      </c>
      <c r="F6" s="3">
        <f>Total!F64</f>
        <v>6</v>
      </c>
      <c r="G6" s="3">
        <f>Total!G64</f>
        <v>1</v>
      </c>
      <c r="H6" s="3">
        <f>Total!H64</f>
        <v>3</v>
      </c>
      <c r="I6" s="3">
        <f>Total!I64</f>
        <v>5</v>
      </c>
      <c r="J6" s="3">
        <f>Total!J64</f>
        <v>3</v>
      </c>
      <c r="K6" s="3">
        <f>Total!K64</f>
        <v>3</v>
      </c>
      <c r="L6" s="3">
        <f>Total!L64</f>
        <v>3</v>
      </c>
      <c r="O6" s="8" t="s">
        <v>31</v>
      </c>
    </row>
    <row r="7">
      <c r="B7" s="2" t="s">
        <v>32</v>
      </c>
      <c r="C7" s="3">
        <f>Total!C65</f>
        <v>7</v>
      </c>
      <c r="D7" s="3">
        <f>Total!D65</f>
        <v>6</v>
      </c>
      <c r="E7" s="3">
        <f>Total!E65</f>
        <v>5</v>
      </c>
      <c r="F7" s="3">
        <f>Total!F65</f>
        <v>5</v>
      </c>
      <c r="G7" s="3">
        <f>Total!G65</f>
        <v>6</v>
      </c>
      <c r="H7" s="3">
        <f>Total!H65</f>
        <v>6</v>
      </c>
      <c r="I7" s="3">
        <f>Total!I65</f>
        <v>5</v>
      </c>
      <c r="J7" s="3">
        <f>Total!J65</f>
        <v>1</v>
      </c>
      <c r="K7" s="3">
        <f>Total!K65</f>
        <v>3</v>
      </c>
      <c r="L7" s="3">
        <f>Total!L65</f>
        <v>7</v>
      </c>
      <c r="O7" s="8" t="s">
        <v>35</v>
      </c>
    </row>
    <row r="8">
      <c r="B8" s="2" t="s">
        <v>36</v>
      </c>
      <c r="C8" s="3">
        <f>Total!C66</f>
        <v>19</v>
      </c>
      <c r="D8" s="3">
        <f>Total!D66</f>
        <v>17</v>
      </c>
      <c r="E8" s="3">
        <f>Total!E66</f>
        <v>18</v>
      </c>
      <c r="F8" s="3">
        <f>Total!F66</f>
        <v>17</v>
      </c>
      <c r="G8" s="3">
        <f>Total!G66</f>
        <v>16</v>
      </c>
      <c r="H8" s="3">
        <f>Total!H66</f>
        <v>14</v>
      </c>
      <c r="I8" s="3">
        <f>Total!I66</f>
        <v>23</v>
      </c>
      <c r="J8" s="3">
        <f>Total!J66</f>
        <v>14</v>
      </c>
      <c r="K8" s="3">
        <f>Total!K66</f>
        <v>6</v>
      </c>
      <c r="L8" s="3">
        <f>Total!L66</f>
        <v>18</v>
      </c>
      <c r="O8" s="8" t="s">
        <v>38</v>
      </c>
    </row>
    <row r="9">
      <c r="B9" s="2" t="s">
        <v>39</v>
      </c>
      <c r="C9" s="3">
        <f>Total!C67</f>
        <v>28</v>
      </c>
      <c r="D9" s="3">
        <f>Total!D67</f>
        <v>14</v>
      </c>
      <c r="E9" s="3">
        <f>Total!E67</f>
        <v>21</v>
      </c>
      <c r="F9" s="3">
        <f>Total!F67</f>
        <v>16</v>
      </c>
      <c r="G9" s="3">
        <f>Total!G67</f>
        <v>12</v>
      </c>
      <c r="H9" s="3">
        <f>Total!H67</f>
        <v>16</v>
      </c>
      <c r="I9" s="3">
        <f>Total!I67</f>
        <v>21</v>
      </c>
      <c r="J9" s="3">
        <f>Total!J67</f>
        <v>14</v>
      </c>
      <c r="K9" s="3">
        <f>Total!K67</f>
        <v>14</v>
      </c>
      <c r="L9" s="3">
        <f>Total!L67</f>
        <v>24</v>
      </c>
      <c r="O9" s="8" t="s">
        <v>41</v>
      </c>
    </row>
    <row r="10">
      <c r="B10" s="2" t="s">
        <v>43</v>
      </c>
      <c r="C10" s="3">
        <f>Total!C68</f>
        <v>7</v>
      </c>
      <c r="D10" s="3">
        <f>Total!D68</f>
        <v>9</v>
      </c>
      <c r="E10" s="3">
        <f>Total!E68</f>
        <v>15</v>
      </c>
      <c r="F10" s="3">
        <f>Total!F68</f>
        <v>9</v>
      </c>
      <c r="G10" s="3">
        <f>Total!G68</f>
        <v>8</v>
      </c>
      <c r="H10" s="3">
        <f>Total!H68</f>
        <v>8</v>
      </c>
      <c r="I10" s="3">
        <f>Total!I68</f>
        <v>8</v>
      </c>
      <c r="J10" s="3">
        <f>Total!J68</f>
        <v>11</v>
      </c>
      <c r="K10" s="3">
        <f>Total!K68</f>
        <v>8</v>
      </c>
      <c r="L10" s="3">
        <f>Total!L68</f>
        <v>15</v>
      </c>
      <c r="O10" s="8" t="s">
        <v>45</v>
      </c>
    </row>
    <row r="11">
      <c r="B11" s="2" t="s">
        <v>46</v>
      </c>
      <c r="C11" s="3">
        <f>Total!C69</f>
        <v>19</v>
      </c>
      <c r="D11" s="3">
        <f>Total!D69</f>
        <v>7</v>
      </c>
      <c r="E11" s="3">
        <f>Total!E69</f>
        <v>23</v>
      </c>
      <c r="F11" s="3">
        <f>Total!F69</f>
        <v>15</v>
      </c>
      <c r="G11" s="3">
        <f>Total!G69</f>
        <v>13</v>
      </c>
      <c r="H11" s="3">
        <f>Total!H69</f>
        <v>12</v>
      </c>
      <c r="I11" s="3">
        <f>Total!I69</f>
        <v>22</v>
      </c>
      <c r="J11" s="3">
        <f>Total!J69</f>
        <v>21</v>
      </c>
      <c r="K11" s="3">
        <f>Total!K69</f>
        <v>14</v>
      </c>
      <c r="L11" s="3">
        <f>Total!L69</f>
        <v>17</v>
      </c>
      <c r="O11" s="8" t="s">
        <v>49</v>
      </c>
    </row>
    <row r="12">
      <c r="B12" s="2" t="s">
        <v>50</v>
      </c>
      <c r="C12" s="3">
        <f>Total!C70</f>
        <v>22</v>
      </c>
      <c r="D12" s="3">
        <f>Total!D70</f>
        <v>21</v>
      </c>
      <c r="E12" s="3">
        <f>Total!E70</f>
        <v>15</v>
      </c>
      <c r="F12" s="3">
        <f>Total!F70</f>
        <v>15</v>
      </c>
      <c r="G12" s="3">
        <f>Total!G70</f>
        <v>19</v>
      </c>
      <c r="H12" s="3">
        <f>Total!H70</f>
        <v>16</v>
      </c>
      <c r="I12" s="3">
        <f>Total!I70</f>
        <v>24</v>
      </c>
      <c r="J12" s="3">
        <f>Total!J70</f>
        <v>11</v>
      </c>
      <c r="K12" s="3">
        <f>Total!K70</f>
        <v>19</v>
      </c>
      <c r="L12" s="3">
        <f>Total!L70</f>
        <v>27</v>
      </c>
      <c r="O12" s="8" t="s">
        <v>52</v>
      </c>
    </row>
    <row r="13">
      <c r="B13" s="2" t="s">
        <v>54</v>
      </c>
      <c r="C13" s="3">
        <f>Total!C71</f>
        <v>0</v>
      </c>
      <c r="D13" s="3">
        <f>Total!D71</f>
        <v>2</v>
      </c>
      <c r="E13" s="3">
        <f>Total!E71</f>
        <v>1</v>
      </c>
      <c r="F13" s="3">
        <f>Total!F71</f>
        <v>1</v>
      </c>
      <c r="G13" s="3">
        <f>Total!G71</f>
        <v>0</v>
      </c>
      <c r="H13" s="3">
        <f>Total!H71</f>
        <v>0</v>
      </c>
      <c r="I13" s="3">
        <f>Total!I71</f>
        <v>1</v>
      </c>
      <c r="J13" s="3">
        <f>Total!J71</f>
        <v>0</v>
      </c>
      <c r="K13" s="3">
        <f>Total!K71</f>
        <v>0</v>
      </c>
      <c r="L13" s="3">
        <f>Total!L71</f>
        <v>2</v>
      </c>
    </row>
    <row r="14">
      <c r="B14" s="2" t="s">
        <v>57</v>
      </c>
      <c r="C14" s="3">
        <f>Total!C72</f>
        <v>6</v>
      </c>
      <c r="D14" s="3">
        <f>Total!D72</f>
        <v>5</v>
      </c>
      <c r="E14" s="3">
        <f>Total!E72</f>
        <v>10</v>
      </c>
      <c r="F14" s="3">
        <f>Total!F72</f>
        <v>4</v>
      </c>
      <c r="G14" s="3">
        <f>Total!G72</f>
        <v>6</v>
      </c>
      <c r="H14" s="3">
        <f>Total!H72</f>
        <v>4</v>
      </c>
      <c r="I14" s="3">
        <f>Total!I72</f>
        <v>12</v>
      </c>
      <c r="J14" s="3">
        <f>Total!J72</f>
        <v>5</v>
      </c>
      <c r="K14" s="3">
        <f>Total!K72</f>
        <v>8</v>
      </c>
      <c r="L14" s="3">
        <f>Total!L72</f>
        <v>10</v>
      </c>
    </row>
    <row r="15">
      <c r="B15" s="2" t="s">
        <v>58</v>
      </c>
      <c r="C15" s="3">
        <f>Total!C73</f>
        <v>14</v>
      </c>
      <c r="D15" s="3">
        <f>Total!D73</f>
        <v>17</v>
      </c>
      <c r="E15" s="3">
        <f>Total!E73</f>
        <v>32</v>
      </c>
      <c r="F15" s="3">
        <f>Total!F73</f>
        <v>24</v>
      </c>
      <c r="G15" s="3">
        <f>Total!G73</f>
        <v>12</v>
      </c>
      <c r="H15" s="3">
        <f>Total!H73</f>
        <v>12</v>
      </c>
      <c r="I15" s="3">
        <f>Total!I73</f>
        <v>17</v>
      </c>
      <c r="J15" s="3">
        <f>Total!J73</f>
        <v>10</v>
      </c>
      <c r="K15" s="3">
        <f>Total!K73</f>
        <v>18</v>
      </c>
      <c r="L15" s="3">
        <f>Total!L73</f>
        <v>25</v>
      </c>
    </row>
    <row r="16">
      <c r="B16" s="2" t="s">
        <v>60</v>
      </c>
      <c r="C16" s="3">
        <f>Total!C74</f>
        <v>7</v>
      </c>
      <c r="D16" s="3">
        <f>Total!D74</f>
        <v>10</v>
      </c>
      <c r="E16" s="3">
        <f>Total!E74</f>
        <v>9</v>
      </c>
      <c r="F16" s="3">
        <f>Total!F74</f>
        <v>12</v>
      </c>
      <c r="G16" s="3">
        <f>Total!G74</f>
        <v>2</v>
      </c>
      <c r="H16" s="3">
        <f>Total!H74</f>
        <v>6</v>
      </c>
      <c r="I16" s="3">
        <f>Total!I74</f>
        <v>15</v>
      </c>
      <c r="J16" s="3">
        <f>Total!J74</f>
        <v>13</v>
      </c>
      <c r="K16" s="3">
        <f>Total!K74</f>
        <v>6</v>
      </c>
      <c r="L16" s="3">
        <f>Total!L74</f>
        <v>7</v>
      </c>
    </row>
    <row r="17">
      <c r="B17" s="2" t="s">
        <v>62</v>
      </c>
      <c r="C17" s="3">
        <f>Total!C75</f>
        <v>20</v>
      </c>
      <c r="D17" s="3">
        <f>Total!D75</f>
        <v>24</v>
      </c>
      <c r="E17" s="3">
        <f>Total!E75</f>
        <v>20</v>
      </c>
      <c r="F17" s="3">
        <f>Total!F75</f>
        <v>20</v>
      </c>
      <c r="G17" s="3">
        <f>Total!G75</f>
        <v>18</v>
      </c>
      <c r="H17" s="3">
        <f>Total!H75</f>
        <v>9</v>
      </c>
      <c r="I17" s="3">
        <f>Total!I75</f>
        <v>14</v>
      </c>
      <c r="J17" s="3">
        <f>Total!J75</f>
        <v>15</v>
      </c>
      <c r="K17" s="3">
        <f>Total!K75</f>
        <v>11</v>
      </c>
      <c r="L17" s="3">
        <f>Total!L75</f>
        <v>18</v>
      </c>
    </row>
    <row r="18">
      <c r="B18" s="2" t="s">
        <v>65</v>
      </c>
      <c r="C18" s="3">
        <f>Total!C76</f>
        <v>9</v>
      </c>
      <c r="D18" s="3">
        <f>Total!D76</f>
        <v>5</v>
      </c>
      <c r="E18" s="3">
        <f>Total!E76</f>
        <v>7</v>
      </c>
      <c r="F18" s="3">
        <f>Total!F76</f>
        <v>6</v>
      </c>
      <c r="G18" s="3">
        <f>Total!G76</f>
        <v>5</v>
      </c>
      <c r="H18" s="3">
        <f>Total!H76</f>
        <v>3</v>
      </c>
      <c r="I18" s="3">
        <f>Total!I76</f>
        <v>10</v>
      </c>
      <c r="J18" s="3">
        <f>Total!J76</f>
        <v>10</v>
      </c>
      <c r="K18" s="3">
        <f>Total!K76</f>
        <v>6</v>
      </c>
      <c r="L18" s="3">
        <f>Total!L76</f>
        <v>11</v>
      </c>
    </row>
    <row r="19">
      <c r="B19" s="2" t="s">
        <v>66</v>
      </c>
      <c r="C19" s="3">
        <f>Total!C77</f>
        <v>23</v>
      </c>
      <c r="D19" s="3">
        <f>Total!D77</f>
        <v>13</v>
      </c>
      <c r="E19" s="3">
        <f>Total!E77</f>
        <v>18</v>
      </c>
      <c r="F19" s="3">
        <f>Total!F77</f>
        <v>22</v>
      </c>
      <c r="G19" s="3">
        <f>Total!G77</f>
        <v>15</v>
      </c>
      <c r="H19" s="3">
        <f>Total!H77</f>
        <v>13</v>
      </c>
      <c r="I19" s="3">
        <f>Total!I77</f>
        <v>25</v>
      </c>
      <c r="J19" s="3">
        <f>Total!J77</f>
        <v>14</v>
      </c>
      <c r="K19" s="3">
        <f>Total!K77</f>
        <v>13</v>
      </c>
      <c r="L19" s="3">
        <f>Total!L77</f>
        <v>18</v>
      </c>
    </row>
    <row r="20">
      <c r="B20" s="2" t="s">
        <v>69</v>
      </c>
      <c r="C20" s="3">
        <f>Total!C78</f>
        <v>20</v>
      </c>
      <c r="D20" s="3">
        <f>Total!D78</f>
        <v>16</v>
      </c>
      <c r="E20" s="3">
        <f>Total!E78</f>
        <v>21</v>
      </c>
      <c r="F20" s="3">
        <f>Total!F78</f>
        <v>18</v>
      </c>
      <c r="G20" s="3">
        <f>Total!G78</f>
        <v>21</v>
      </c>
      <c r="H20" s="3">
        <f>Total!H78</f>
        <v>18</v>
      </c>
      <c r="I20" s="3">
        <f>Total!I78</f>
        <v>16</v>
      </c>
      <c r="J20" s="3">
        <f>Total!J78</f>
        <v>16</v>
      </c>
      <c r="K20" s="3">
        <f>Total!K78</f>
        <v>18</v>
      </c>
      <c r="L20" s="3">
        <f>Total!L78</f>
        <v>26</v>
      </c>
    </row>
    <row r="21">
      <c r="B21" s="2" t="s">
        <v>71</v>
      </c>
      <c r="C21" s="3">
        <f>Total!C79</f>
        <v>23</v>
      </c>
      <c r="D21" s="3">
        <f>Total!D79</f>
        <v>27</v>
      </c>
      <c r="E21" s="3">
        <f>Total!E79</f>
        <v>17</v>
      </c>
      <c r="F21" s="3">
        <f>Total!F79</f>
        <v>21</v>
      </c>
      <c r="G21" s="3">
        <f>Total!G79</f>
        <v>18</v>
      </c>
      <c r="H21" s="3">
        <f>Total!H79</f>
        <v>15</v>
      </c>
      <c r="I21" s="3">
        <f>Total!I79</f>
        <v>22</v>
      </c>
      <c r="J21" s="3">
        <f>Total!J79</f>
        <v>16</v>
      </c>
      <c r="K21" s="3">
        <f>Total!K79</f>
        <v>11</v>
      </c>
      <c r="L21" s="3">
        <f>Total!L79</f>
        <v>21</v>
      </c>
    </row>
    <row r="22">
      <c r="B22" s="2" t="s">
        <v>73</v>
      </c>
      <c r="C22" s="3">
        <f>Total!C80</f>
        <v>3</v>
      </c>
      <c r="D22" s="3">
        <f>Total!D80</f>
        <v>0</v>
      </c>
      <c r="E22" s="3">
        <f>Total!E80</f>
        <v>4</v>
      </c>
      <c r="F22" s="3">
        <f>Total!F80</f>
        <v>3</v>
      </c>
      <c r="G22" s="3">
        <f>Total!G80</f>
        <v>3</v>
      </c>
      <c r="H22" s="3">
        <f>Total!H80</f>
        <v>1</v>
      </c>
      <c r="I22" s="3">
        <f>Total!I80</f>
        <v>2</v>
      </c>
      <c r="J22" s="3">
        <f>Total!J80</f>
        <v>0</v>
      </c>
      <c r="K22" s="3">
        <f>Total!K80</f>
        <v>3</v>
      </c>
      <c r="L22" s="3">
        <f>Total!L80</f>
        <v>8</v>
      </c>
    </row>
    <row r="23">
      <c r="B23" s="2" t="s">
        <v>78</v>
      </c>
      <c r="C23" s="3">
        <f>Total!C81</f>
        <v>0</v>
      </c>
      <c r="D23" s="3">
        <f>Total!D81</f>
        <v>0</v>
      </c>
      <c r="E23" s="3">
        <f>Total!E81</f>
        <v>0</v>
      </c>
      <c r="F23" s="3">
        <f>Total!F81</f>
        <v>1</v>
      </c>
      <c r="G23" s="3">
        <f>Total!G81</f>
        <v>1</v>
      </c>
      <c r="H23" s="3">
        <f>Total!H81</f>
        <v>0</v>
      </c>
      <c r="I23" s="3">
        <f>Total!I81</f>
        <v>1</v>
      </c>
      <c r="J23" s="3">
        <f>Total!J81</f>
        <v>0</v>
      </c>
      <c r="K23" s="3">
        <f>Total!K81</f>
        <v>2</v>
      </c>
      <c r="L23" s="3">
        <f>Total!L81</f>
        <v>2</v>
      </c>
    </row>
    <row r="24">
      <c r="B24" s="2" t="s">
        <v>77</v>
      </c>
      <c r="C24" s="3">
        <f>Total!C82</f>
        <v>0</v>
      </c>
      <c r="D24" s="3">
        <f>Total!D82</f>
        <v>0</v>
      </c>
      <c r="E24" s="3">
        <f>Total!E82</f>
        <v>0</v>
      </c>
      <c r="F24" s="3">
        <f>Total!F82</f>
        <v>0</v>
      </c>
      <c r="G24" s="3">
        <f>Total!G82</f>
        <v>0</v>
      </c>
      <c r="H24" s="3">
        <f>Total!H82</f>
        <v>0</v>
      </c>
      <c r="I24" s="3">
        <f>Total!I82</f>
        <v>0</v>
      </c>
      <c r="J24" s="3">
        <f>Total!J82</f>
        <v>0</v>
      </c>
      <c r="K24" s="3">
        <f>Total!K82</f>
        <v>0</v>
      </c>
      <c r="L24" s="3">
        <f>Total!L82</f>
        <v>0</v>
      </c>
    </row>
    <row r="27">
      <c r="C27" s="9"/>
      <c r="D27" s="9"/>
      <c r="E27" s="9"/>
      <c r="F27" s="9"/>
      <c r="G27" s="9"/>
      <c r="H27" s="9"/>
      <c r="I27" s="9"/>
      <c r="J27" s="9"/>
      <c r="K27" s="9"/>
      <c r="L27" s="9"/>
    </row>
  </sheetData>
  <hyperlinks>
    <hyperlink display="Currency" location="Currency!A1" ref="O5"/>
    <hyperlink display="Delirium Orbs" location="Delirium!A1" ref="O6"/>
    <hyperlink display="Incubators" location="Incubator!A1" ref="O7"/>
    <hyperlink display="Fossils" location="Fossils!A1" ref="O8"/>
    <hyperlink display="Catalysts &amp; Oils" location="Catalysts &amp; Oils!A1" ref="O9"/>
    <hyperlink display="Splinters &amp; Frags" location="Splinter &amp; Frag!A1" ref="O10"/>
    <hyperlink display="Scarabs" location="Scarabs!A1" ref="O11"/>
    <hyperlink display="Unique Maps" location="Unique Maps!A1" ref="O12"/>
  </hyperlin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12" width="6.14"/>
  </cols>
  <sheetData>
    <row r="1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>
      <c r="A2" s="1" t="s">
        <v>83</v>
      </c>
      <c r="B2" s="2" t="s">
        <v>84</v>
      </c>
      <c r="C2" s="3">
        <f>Total!C84</f>
        <v>31</v>
      </c>
      <c r="D2" s="3">
        <f>Total!D84</f>
        <v>39</v>
      </c>
      <c r="E2" s="3">
        <f>Total!E84</f>
        <v>43</v>
      </c>
      <c r="F2" s="3">
        <f>Total!F84</f>
        <v>36</v>
      </c>
      <c r="G2" s="3">
        <f>Total!G84</f>
        <v>30</v>
      </c>
      <c r="H2" s="3">
        <f>Total!H84</f>
        <v>37</v>
      </c>
      <c r="I2" s="3">
        <f>Total!I84</f>
        <v>33</v>
      </c>
      <c r="J2" s="3">
        <f>Total!J84</f>
        <v>35</v>
      </c>
      <c r="K2" s="3">
        <f>Total!K84</f>
        <v>33</v>
      </c>
      <c r="L2" s="3">
        <f>Total!L84</f>
        <v>27</v>
      </c>
    </row>
    <row r="3">
      <c r="B3" s="2" t="s">
        <v>87</v>
      </c>
      <c r="C3" s="3">
        <f>Total!C85</f>
        <v>3</v>
      </c>
      <c r="D3" s="3">
        <f>Total!D85</f>
        <v>3</v>
      </c>
      <c r="E3" s="3">
        <f>Total!E85</f>
        <v>1</v>
      </c>
      <c r="F3" s="3">
        <f>Total!F85</f>
        <v>3</v>
      </c>
      <c r="G3" s="3">
        <f>Total!G85</f>
        <v>1</v>
      </c>
      <c r="H3" s="3">
        <f>Total!H85</f>
        <v>1</v>
      </c>
      <c r="I3" s="3">
        <f>Total!I85</f>
        <v>3</v>
      </c>
      <c r="J3" s="3">
        <f>Total!J85</f>
        <v>3</v>
      </c>
      <c r="K3" s="3">
        <f>Total!K85</f>
        <v>1</v>
      </c>
      <c r="L3" s="3">
        <f>Total!L85</f>
        <v>0</v>
      </c>
    </row>
    <row r="4">
      <c r="B4" s="2" t="s">
        <v>91</v>
      </c>
      <c r="C4" s="3">
        <f>Total!C86</f>
        <v>0</v>
      </c>
      <c r="D4" s="3">
        <f>Total!D86</f>
        <v>0</v>
      </c>
      <c r="E4" s="3">
        <f>Total!E86</f>
        <v>0</v>
      </c>
      <c r="F4" s="3">
        <f>Total!F86</f>
        <v>0</v>
      </c>
      <c r="G4" s="3">
        <f>Total!G86</f>
        <v>0</v>
      </c>
      <c r="H4" s="3">
        <f>Total!H86</f>
        <v>0</v>
      </c>
      <c r="I4" s="3">
        <f>Total!I86</f>
        <v>0</v>
      </c>
      <c r="J4" s="3">
        <f>Total!J86</f>
        <v>0</v>
      </c>
      <c r="K4" s="3">
        <f>Total!K86</f>
        <v>0</v>
      </c>
      <c r="L4" s="3">
        <f>Total!L86</f>
        <v>0</v>
      </c>
    </row>
    <row r="5">
      <c r="B5" s="2" t="s">
        <v>94</v>
      </c>
      <c r="C5" s="3">
        <f>Total!C87</f>
        <v>3</v>
      </c>
      <c r="D5" s="3">
        <f>Total!D87</f>
        <v>6</v>
      </c>
      <c r="E5" s="3">
        <f>Total!E87</f>
        <v>3</v>
      </c>
      <c r="F5" s="3">
        <f>Total!F87</f>
        <v>3</v>
      </c>
      <c r="G5" s="3">
        <f>Total!G87</f>
        <v>1</v>
      </c>
      <c r="H5" s="3">
        <f>Total!H87</f>
        <v>3</v>
      </c>
      <c r="I5" s="3">
        <f>Total!I87</f>
        <v>2</v>
      </c>
      <c r="J5" s="3">
        <f>Total!J87</f>
        <v>2</v>
      </c>
      <c r="K5" s="3">
        <f>Total!K87</f>
        <v>6</v>
      </c>
      <c r="L5" s="3">
        <f>Total!L87</f>
        <v>4</v>
      </c>
      <c r="O5" s="8" t="s">
        <v>10</v>
      </c>
    </row>
    <row r="6">
      <c r="B6" s="2" t="s">
        <v>97</v>
      </c>
      <c r="C6" s="3">
        <f>Total!C88</f>
        <v>1</v>
      </c>
      <c r="D6" s="3">
        <f>Total!D88</f>
        <v>0</v>
      </c>
      <c r="E6" s="3">
        <f>Total!E88</f>
        <v>0</v>
      </c>
      <c r="F6" s="3">
        <f>Total!F88</f>
        <v>3</v>
      </c>
      <c r="G6" s="3">
        <f>Total!G88</f>
        <v>3</v>
      </c>
      <c r="H6" s="3">
        <f>Total!H88</f>
        <v>2</v>
      </c>
      <c r="I6" s="3">
        <f>Total!I88</f>
        <v>1</v>
      </c>
      <c r="J6" s="3">
        <f>Total!J88</f>
        <v>2</v>
      </c>
      <c r="K6" s="3">
        <f>Total!K88</f>
        <v>5</v>
      </c>
      <c r="L6" s="3">
        <f>Total!L88</f>
        <v>1</v>
      </c>
      <c r="O6" s="8" t="s">
        <v>31</v>
      </c>
    </row>
    <row r="7">
      <c r="B7" s="2" t="s">
        <v>98</v>
      </c>
      <c r="C7" s="3">
        <f>Total!C89</f>
        <v>29</v>
      </c>
      <c r="D7" s="3">
        <f>Total!D89</f>
        <v>31</v>
      </c>
      <c r="E7" s="3">
        <f>Total!E89</f>
        <v>34</v>
      </c>
      <c r="F7" s="3">
        <f>Total!F89</f>
        <v>38</v>
      </c>
      <c r="G7" s="3">
        <f>Total!G89</f>
        <v>28</v>
      </c>
      <c r="H7" s="3">
        <f>Total!H89</f>
        <v>27</v>
      </c>
      <c r="I7" s="3">
        <f>Total!I89</f>
        <v>30</v>
      </c>
      <c r="J7" s="3">
        <f>Total!J89</f>
        <v>29</v>
      </c>
      <c r="K7" s="3">
        <f>Total!K89</f>
        <v>30</v>
      </c>
      <c r="L7" s="3">
        <f>Total!L89</f>
        <v>30</v>
      </c>
      <c r="O7" s="8" t="s">
        <v>35</v>
      </c>
    </row>
    <row r="8">
      <c r="B8" s="2" t="s">
        <v>39</v>
      </c>
      <c r="C8" s="3">
        <f>Total!C90</f>
        <v>1</v>
      </c>
      <c r="D8" s="3">
        <f>Total!D90</f>
        <v>4</v>
      </c>
      <c r="E8" s="3">
        <f>Total!E90</f>
        <v>1</v>
      </c>
      <c r="F8" s="3">
        <f>Total!F90</f>
        <v>2</v>
      </c>
      <c r="G8" s="3">
        <f>Total!G90</f>
        <v>3</v>
      </c>
      <c r="H8" s="3">
        <f>Total!H90</f>
        <v>2</v>
      </c>
      <c r="I8" s="3">
        <f>Total!I90</f>
        <v>3</v>
      </c>
      <c r="J8" s="3">
        <f>Total!J90</f>
        <v>1</v>
      </c>
      <c r="K8" s="3">
        <f>Total!K90</f>
        <v>2</v>
      </c>
      <c r="L8" s="3">
        <f>Total!L90</f>
        <v>3</v>
      </c>
      <c r="O8" s="8" t="s">
        <v>38</v>
      </c>
    </row>
    <row r="9">
      <c r="B9" s="2" t="s">
        <v>104</v>
      </c>
      <c r="C9" s="3">
        <f>Total!C91</f>
        <v>0</v>
      </c>
      <c r="D9" s="3">
        <f>Total!D91</f>
        <v>0</v>
      </c>
      <c r="E9" s="3">
        <f>Total!E91</f>
        <v>0</v>
      </c>
      <c r="F9" s="3">
        <f>Total!F91</f>
        <v>0</v>
      </c>
      <c r="G9" s="3">
        <f>Total!G91</f>
        <v>0</v>
      </c>
      <c r="H9" s="3">
        <f>Total!H91</f>
        <v>0</v>
      </c>
      <c r="I9" s="3">
        <f>Total!I91</f>
        <v>0</v>
      </c>
      <c r="J9" s="3">
        <f>Total!J91</f>
        <v>0</v>
      </c>
      <c r="K9" s="3">
        <f>Total!K91</f>
        <v>0</v>
      </c>
      <c r="L9" s="3">
        <f>Total!L91</f>
        <v>0</v>
      </c>
      <c r="O9" s="8" t="s">
        <v>41</v>
      </c>
    </row>
    <row r="10">
      <c r="B10" s="2" t="s">
        <v>106</v>
      </c>
      <c r="C10" s="3">
        <f>Total!C92</f>
        <v>0</v>
      </c>
      <c r="D10" s="3">
        <f>Total!D92</f>
        <v>0</v>
      </c>
      <c r="E10" s="3">
        <f>Total!E92</f>
        <v>0</v>
      </c>
      <c r="F10" s="3">
        <f>Total!F92</f>
        <v>0</v>
      </c>
      <c r="G10" s="3">
        <f>Total!G92</f>
        <v>0</v>
      </c>
      <c r="H10" s="3">
        <f>Total!H92</f>
        <v>0</v>
      </c>
      <c r="I10" s="3">
        <f>Total!I92</f>
        <v>0</v>
      </c>
      <c r="J10" s="3">
        <f>Total!J92</f>
        <v>0</v>
      </c>
      <c r="K10" s="3">
        <f>Total!K92</f>
        <v>0</v>
      </c>
      <c r="L10" s="3">
        <f>Total!L92</f>
        <v>0</v>
      </c>
      <c r="O10" s="8" t="s">
        <v>45</v>
      </c>
    </row>
    <row r="11">
      <c r="B11" s="2" t="s">
        <v>111</v>
      </c>
      <c r="C11" s="3">
        <f>Total!C93</f>
        <v>0</v>
      </c>
      <c r="D11" s="3">
        <f>Total!D93</f>
        <v>0</v>
      </c>
      <c r="E11" s="3">
        <f>Total!E93</f>
        <v>0</v>
      </c>
      <c r="F11" s="3">
        <f>Total!F93</f>
        <v>0</v>
      </c>
      <c r="G11" s="3">
        <f>Total!G93</f>
        <v>0</v>
      </c>
      <c r="H11" s="3">
        <f>Total!H93</f>
        <v>0</v>
      </c>
      <c r="I11" s="3">
        <f>Total!I93</f>
        <v>0</v>
      </c>
      <c r="J11" s="3">
        <f>Total!J93</f>
        <v>0</v>
      </c>
      <c r="K11" s="3">
        <f>Total!K93</f>
        <v>0</v>
      </c>
      <c r="L11" s="3">
        <f>Total!L93</f>
        <v>0</v>
      </c>
      <c r="O11" s="8" t="s">
        <v>49</v>
      </c>
    </row>
    <row r="12">
      <c r="B12" s="2" t="s">
        <v>115</v>
      </c>
      <c r="C12" s="3">
        <f>Total!C94</f>
        <v>28</v>
      </c>
      <c r="D12" s="3">
        <f>Total!D94</f>
        <v>34</v>
      </c>
      <c r="E12" s="3">
        <f>Total!E94</f>
        <v>33</v>
      </c>
      <c r="F12" s="3">
        <f>Total!F94</f>
        <v>29</v>
      </c>
      <c r="G12" s="3">
        <f>Total!G94</f>
        <v>27</v>
      </c>
      <c r="H12" s="3">
        <f>Total!H94</f>
        <v>37</v>
      </c>
      <c r="I12" s="3">
        <f>Total!I94</f>
        <v>31</v>
      </c>
      <c r="J12" s="3">
        <f>Total!J94</f>
        <v>36</v>
      </c>
      <c r="K12" s="3">
        <f>Total!K94</f>
        <v>34</v>
      </c>
      <c r="L12" s="3">
        <f>Total!L94</f>
        <v>31</v>
      </c>
      <c r="O12" s="8" t="s">
        <v>52</v>
      </c>
    </row>
    <row r="13">
      <c r="B13" s="2" t="s">
        <v>118</v>
      </c>
      <c r="C13" s="3">
        <f>Total!C95</f>
        <v>0</v>
      </c>
      <c r="D13" s="3">
        <f>Total!D95</f>
        <v>0</v>
      </c>
      <c r="E13" s="3">
        <f>Total!E95</f>
        <v>0</v>
      </c>
      <c r="F13" s="3">
        <f>Total!F95</f>
        <v>0</v>
      </c>
      <c r="G13" s="3">
        <f>Total!G95</f>
        <v>0</v>
      </c>
      <c r="H13" s="3">
        <f>Total!H95</f>
        <v>0</v>
      </c>
      <c r="I13" s="3">
        <f>Total!I95</f>
        <v>0</v>
      </c>
      <c r="J13" s="3">
        <f>Total!J95</f>
        <v>0</v>
      </c>
      <c r="K13" s="3">
        <f>Total!K95</f>
        <v>0</v>
      </c>
      <c r="L13" s="3">
        <f>Total!L95</f>
        <v>0</v>
      </c>
    </row>
    <row r="14">
      <c r="B14" s="2" t="s">
        <v>121</v>
      </c>
      <c r="C14" s="3">
        <f>Total!C96</f>
        <v>0</v>
      </c>
      <c r="D14" s="3">
        <f>Total!D96</f>
        <v>0</v>
      </c>
      <c r="E14" s="3">
        <f>Total!E96</f>
        <v>0</v>
      </c>
      <c r="F14" s="3">
        <f>Total!F96</f>
        <v>0</v>
      </c>
      <c r="G14" s="3">
        <f>Total!G96</f>
        <v>0</v>
      </c>
      <c r="H14" s="3">
        <f>Total!H96</f>
        <v>0</v>
      </c>
      <c r="I14" s="3">
        <f>Total!I96</f>
        <v>0</v>
      </c>
      <c r="J14" s="3">
        <f>Total!J96</f>
        <v>0</v>
      </c>
      <c r="K14" s="3">
        <f>Total!K96</f>
        <v>0</v>
      </c>
      <c r="L14" s="3">
        <f>Total!L96</f>
        <v>0</v>
      </c>
    </row>
    <row r="15">
      <c r="B15" s="2" t="s">
        <v>124</v>
      </c>
      <c r="C15" s="3">
        <f>Total!C97</f>
        <v>0</v>
      </c>
      <c r="D15" s="3">
        <f>Total!D97</f>
        <v>0</v>
      </c>
      <c r="E15" s="3">
        <f>Total!E97</f>
        <v>0</v>
      </c>
      <c r="F15" s="3">
        <f>Total!F97</f>
        <v>0</v>
      </c>
      <c r="G15" s="3">
        <f>Total!G97</f>
        <v>0</v>
      </c>
      <c r="H15" s="3">
        <f>Total!H97</f>
        <v>0</v>
      </c>
      <c r="I15" s="3">
        <f>Total!I97</f>
        <v>0</v>
      </c>
      <c r="J15" s="3">
        <f>Total!J97</f>
        <v>0</v>
      </c>
      <c r="K15" s="3">
        <f>Total!K97</f>
        <v>0</v>
      </c>
      <c r="L15" s="3">
        <f>Total!L97</f>
        <v>0</v>
      </c>
    </row>
    <row r="16">
      <c r="B16" s="2" t="s">
        <v>127</v>
      </c>
      <c r="C16" s="3">
        <f>Total!C98</f>
        <v>27</v>
      </c>
      <c r="D16" s="3">
        <f>Total!D98</f>
        <v>37</v>
      </c>
      <c r="E16" s="3">
        <f>Total!E98</f>
        <v>40</v>
      </c>
      <c r="F16" s="3">
        <f>Total!F98</f>
        <v>36</v>
      </c>
      <c r="G16" s="3">
        <f>Total!G98</f>
        <v>30</v>
      </c>
      <c r="H16" s="3">
        <f>Total!H98</f>
        <v>21</v>
      </c>
      <c r="I16" s="3">
        <f>Total!I98</f>
        <v>33</v>
      </c>
      <c r="J16" s="3">
        <f>Total!J98</f>
        <v>26</v>
      </c>
      <c r="K16" s="3">
        <f>Total!K98</f>
        <v>36</v>
      </c>
      <c r="L16" s="3">
        <f>Total!L98</f>
        <v>22</v>
      </c>
    </row>
    <row r="17">
      <c r="B17" s="2" t="s">
        <v>130</v>
      </c>
      <c r="C17" s="3">
        <f>Total!C99</f>
        <v>2</v>
      </c>
      <c r="D17" s="3">
        <f>Total!D99</f>
        <v>2</v>
      </c>
      <c r="E17" s="3">
        <f>Total!E99</f>
        <v>1</v>
      </c>
      <c r="F17" s="3">
        <f>Total!F99</f>
        <v>3</v>
      </c>
      <c r="G17" s="3">
        <f>Total!G99</f>
        <v>1</v>
      </c>
      <c r="H17" s="3">
        <f>Total!H99</f>
        <v>2</v>
      </c>
      <c r="I17" s="3">
        <f>Total!I99</f>
        <v>2</v>
      </c>
      <c r="J17" s="3">
        <f>Total!J99</f>
        <v>2</v>
      </c>
      <c r="K17" s="3">
        <f>Total!K99</f>
        <v>1</v>
      </c>
      <c r="L17" s="3">
        <f>Total!L99</f>
        <v>3</v>
      </c>
    </row>
    <row r="18">
      <c r="B18" s="2" t="s">
        <v>133</v>
      </c>
      <c r="C18" s="3">
        <f>Total!C100</f>
        <v>24</v>
      </c>
      <c r="D18" s="3">
        <f>Total!D100</f>
        <v>32</v>
      </c>
      <c r="E18" s="3">
        <f>Total!E100</f>
        <v>28</v>
      </c>
      <c r="F18" s="3">
        <f>Total!F100</f>
        <v>30</v>
      </c>
      <c r="G18" s="3">
        <f>Total!G100</f>
        <v>40</v>
      </c>
      <c r="H18" s="3">
        <f>Total!H100</f>
        <v>30</v>
      </c>
      <c r="I18" s="3">
        <f>Total!I100</f>
        <v>35</v>
      </c>
      <c r="J18" s="3">
        <f>Total!J100</f>
        <v>26</v>
      </c>
      <c r="K18" s="3">
        <f>Total!K100</f>
        <v>29</v>
      </c>
      <c r="L18" s="3">
        <f>Total!L100</f>
        <v>34</v>
      </c>
    </row>
    <row r="19">
      <c r="B19" s="2" t="s">
        <v>136</v>
      </c>
      <c r="C19" s="3">
        <f>Total!C101</f>
        <v>3</v>
      </c>
      <c r="D19" s="3">
        <f>Total!D101</f>
        <v>3</v>
      </c>
      <c r="E19" s="3">
        <f>Total!E101</f>
        <v>4</v>
      </c>
      <c r="F19" s="3">
        <f>Total!F101</f>
        <v>10</v>
      </c>
      <c r="G19" s="3">
        <f>Total!G101</f>
        <v>0</v>
      </c>
      <c r="H19" s="3">
        <f>Total!H101</f>
        <v>1</v>
      </c>
      <c r="I19" s="3">
        <f>Total!I101</f>
        <v>3</v>
      </c>
      <c r="J19" s="3">
        <f>Total!J101</f>
        <v>3</v>
      </c>
      <c r="K19" s="3">
        <f>Total!K101</f>
        <v>1</v>
      </c>
      <c r="L19" s="3">
        <f>Total!L101</f>
        <v>2</v>
      </c>
    </row>
    <row r="20">
      <c r="B20" s="2" t="s">
        <v>102</v>
      </c>
      <c r="C20" s="3">
        <f>Total!C102</f>
        <v>1</v>
      </c>
      <c r="D20" s="3">
        <f>Total!D102</f>
        <v>4</v>
      </c>
      <c r="E20" s="3">
        <f>Total!E102</f>
        <v>3</v>
      </c>
      <c r="F20" s="3">
        <f>Total!F102</f>
        <v>2</v>
      </c>
      <c r="G20" s="3">
        <f>Total!G102</f>
        <v>2</v>
      </c>
      <c r="H20" s="3">
        <f>Total!H102</f>
        <v>4</v>
      </c>
      <c r="I20" s="3">
        <f>Total!I102</f>
        <v>2</v>
      </c>
      <c r="J20" s="3">
        <f>Total!J102</f>
        <v>4</v>
      </c>
      <c r="K20" s="3">
        <f>Total!K102</f>
        <v>3</v>
      </c>
      <c r="L20" s="3">
        <f>Total!L102</f>
        <v>4</v>
      </c>
    </row>
    <row r="21">
      <c r="B21" s="2" t="s">
        <v>139</v>
      </c>
      <c r="C21" s="3">
        <f>Total!C103</f>
        <v>23</v>
      </c>
      <c r="D21" s="3">
        <f>Total!D103</f>
        <v>36</v>
      </c>
      <c r="E21" s="3">
        <f>Total!E103</f>
        <v>39</v>
      </c>
      <c r="F21" s="3">
        <f>Total!F103</f>
        <v>35</v>
      </c>
      <c r="G21" s="3">
        <f>Total!G103</f>
        <v>28</v>
      </c>
      <c r="H21" s="3">
        <f>Total!H103</f>
        <v>24</v>
      </c>
      <c r="I21" s="3">
        <f>Total!I103</f>
        <v>31</v>
      </c>
      <c r="J21" s="3">
        <f>Total!J103</f>
        <v>37</v>
      </c>
      <c r="K21" s="3">
        <f>Total!K103</f>
        <v>34</v>
      </c>
      <c r="L21" s="3">
        <f>Total!L103</f>
        <v>19</v>
      </c>
    </row>
    <row r="22">
      <c r="B22" s="2" t="s">
        <v>144</v>
      </c>
      <c r="C22" s="3">
        <f>Total!C104</f>
        <v>0</v>
      </c>
      <c r="D22" s="3">
        <f>Total!D104</f>
        <v>0</v>
      </c>
      <c r="E22" s="3">
        <f>Total!E104</f>
        <v>0</v>
      </c>
      <c r="F22" s="3">
        <f>Total!F104</f>
        <v>0</v>
      </c>
      <c r="G22" s="3">
        <f>Total!G104</f>
        <v>0</v>
      </c>
      <c r="H22" s="3">
        <f>Total!H104</f>
        <v>0</v>
      </c>
      <c r="I22" s="3">
        <f>Total!I104</f>
        <v>0</v>
      </c>
      <c r="J22" s="3">
        <f>Total!J104</f>
        <v>0</v>
      </c>
      <c r="K22" s="3">
        <f>Total!K104</f>
        <v>0</v>
      </c>
      <c r="L22" s="3">
        <f>Total!L104</f>
        <v>0</v>
      </c>
    </row>
    <row r="23">
      <c r="B23" s="2" t="s">
        <v>146</v>
      </c>
      <c r="C23" s="3">
        <f>Total!C105</f>
        <v>34</v>
      </c>
      <c r="D23" s="3">
        <f>Total!D105</f>
        <v>33</v>
      </c>
      <c r="E23" s="3">
        <f>Total!E105</f>
        <v>29</v>
      </c>
      <c r="F23" s="3">
        <f>Total!F105</f>
        <v>35</v>
      </c>
      <c r="G23" s="3">
        <f>Total!G105</f>
        <v>23</v>
      </c>
      <c r="H23" s="3">
        <f>Total!H105</f>
        <v>29</v>
      </c>
      <c r="I23" s="3">
        <f>Total!I105</f>
        <v>23</v>
      </c>
      <c r="J23" s="3">
        <f>Total!J105</f>
        <v>27</v>
      </c>
      <c r="K23" s="3">
        <f>Total!K105</f>
        <v>40</v>
      </c>
      <c r="L23" s="3">
        <f>Total!L105</f>
        <v>31</v>
      </c>
    </row>
    <row r="24">
      <c r="B24" s="2" t="s">
        <v>149</v>
      </c>
      <c r="C24" s="3">
        <f>Total!C106</f>
        <v>3</v>
      </c>
      <c r="D24" s="3">
        <f>Total!D106</f>
        <v>4</v>
      </c>
      <c r="E24" s="3">
        <f>Total!E106</f>
        <v>1</v>
      </c>
      <c r="F24" s="3">
        <f>Total!F106</f>
        <v>2</v>
      </c>
      <c r="G24" s="3">
        <f>Total!G106</f>
        <v>1</v>
      </c>
      <c r="H24" s="3">
        <f>Total!H106</f>
        <v>2</v>
      </c>
      <c r="I24" s="3">
        <f>Total!I106</f>
        <v>0</v>
      </c>
      <c r="J24" s="3">
        <f>Total!J106</f>
        <v>3</v>
      </c>
      <c r="K24" s="3">
        <f>Total!K106</f>
        <v>4</v>
      </c>
      <c r="L24" s="3">
        <f>Total!L106</f>
        <v>2</v>
      </c>
    </row>
    <row r="25">
      <c r="B25" s="2" t="s">
        <v>152</v>
      </c>
      <c r="C25" s="3">
        <f>Total!C107</f>
        <v>2</v>
      </c>
      <c r="D25" s="3">
        <f>Total!D107</f>
        <v>4</v>
      </c>
      <c r="E25" s="3">
        <f>Total!E107</f>
        <v>0</v>
      </c>
      <c r="F25" s="3">
        <f>Total!F107</f>
        <v>3</v>
      </c>
      <c r="G25" s="3">
        <f>Total!G107</f>
        <v>2</v>
      </c>
      <c r="H25" s="3">
        <f>Total!H107</f>
        <v>0</v>
      </c>
      <c r="I25" s="3">
        <f>Total!I107</f>
        <v>1</v>
      </c>
      <c r="J25" s="3">
        <f>Total!J107</f>
        <v>1</v>
      </c>
      <c r="K25" s="3">
        <f>Total!K107</f>
        <v>5</v>
      </c>
      <c r="L25" s="3">
        <f>Total!L107</f>
        <v>3</v>
      </c>
    </row>
    <row r="26">
      <c r="B26" s="2" t="s">
        <v>156</v>
      </c>
      <c r="C26" s="3">
        <f>Total!C108</f>
        <v>0</v>
      </c>
      <c r="D26" s="3">
        <f>Total!D108</f>
        <v>0</v>
      </c>
      <c r="E26" s="3">
        <f>Total!E108</f>
        <v>0</v>
      </c>
      <c r="F26" s="3">
        <f>Total!F108</f>
        <v>0</v>
      </c>
      <c r="G26" s="3">
        <f>Total!G108</f>
        <v>0</v>
      </c>
      <c r="H26" s="3">
        <f>Total!H108</f>
        <v>0</v>
      </c>
      <c r="I26" s="3">
        <f>Total!I108</f>
        <v>0</v>
      </c>
      <c r="J26" s="3">
        <f>Total!J108</f>
        <v>0</v>
      </c>
      <c r="K26" s="3">
        <f>Total!K108</f>
        <v>0</v>
      </c>
      <c r="L26" s="3">
        <f>Total!L108</f>
        <v>0</v>
      </c>
    </row>
    <row r="29">
      <c r="C29" s="9"/>
      <c r="D29" s="9"/>
      <c r="E29" s="9"/>
      <c r="F29" s="9"/>
      <c r="G29" s="9"/>
      <c r="H29" s="9"/>
      <c r="I29" s="9"/>
      <c r="J29" s="9"/>
      <c r="K29" s="9"/>
      <c r="L29" s="9"/>
    </row>
  </sheetData>
  <hyperlinks>
    <hyperlink display="Currency" location="Currency!A1" ref="O5"/>
    <hyperlink display="Delirium Orbs" location="Delirium!A1" ref="O6"/>
    <hyperlink display="Incubators" location="Incubator!A1" ref="O7"/>
    <hyperlink display="Fossils" location="Fossils!A1" ref="O8"/>
    <hyperlink display="Catalysts &amp; Oils" location="Catalysts &amp; Oils!A1" ref="O9"/>
    <hyperlink display="Splinters &amp; Frags" location="Splinter &amp; Frag!A1" ref="O10"/>
    <hyperlink display="Scarabs" location="Scarabs!A1" ref="O11"/>
    <hyperlink display="Unique Maps" location="Unique Maps!A1" ref="O12"/>
  </hyperlin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12" width="6.14"/>
  </cols>
  <sheetData>
    <row r="1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>
      <c r="A2" s="1" t="s">
        <v>88</v>
      </c>
      <c r="B2" s="2" t="s">
        <v>89</v>
      </c>
      <c r="C2" s="3">
        <f>Total!C110</f>
        <v>101</v>
      </c>
      <c r="D2" s="3">
        <f>Total!D110</f>
        <v>108</v>
      </c>
      <c r="E2" s="3">
        <f>Total!E110</f>
        <v>87</v>
      </c>
      <c r="F2" s="3">
        <f>Total!F110</f>
        <v>101</v>
      </c>
      <c r="G2" s="3">
        <f>Total!G110</f>
        <v>71</v>
      </c>
      <c r="H2" s="3">
        <f>Total!H110</f>
        <v>70</v>
      </c>
      <c r="I2" s="3">
        <f>Total!I110</f>
        <v>63</v>
      </c>
      <c r="J2" s="3">
        <f>Total!J110</f>
        <v>91</v>
      </c>
      <c r="K2" s="3">
        <f>Total!K110</f>
        <v>86</v>
      </c>
      <c r="L2" s="3">
        <f>Total!L110</f>
        <v>86</v>
      </c>
    </row>
    <row r="3">
      <c r="A3" s="1"/>
      <c r="B3" s="2" t="s">
        <v>93</v>
      </c>
      <c r="C3" s="3">
        <f>Total!C111</f>
        <v>23</v>
      </c>
      <c r="D3" s="3">
        <f>Total!D111</f>
        <v>27</v>
      </c>
      <c r="E3" s="3">
        <f>Total!E111</f>
        <v>20</v>
      </c>
      <c r="F3" s="3">
        <f>Total!F111</f>
        <v>19</v>
      </c>
      <c r="G3" s="3">
        <f>Total!G111</f>
        <v>30</v>
      </c>
      <c r="H3" s="3">
        <f>Total!H111</f>
        <v>18</v>
      </c>
      <c r="I3" s="3">
        <f>Total!I111</f>
        <v>21</v>
      </c>
      <c r="J3" s="3">
        <f>Total!J111</f>
        <v>33</v>
      </c>
      <c r="K3" s="3">
        <f>Total!K111</f>
        <v>23</v>
      </c>
      <c r="L3" s="3">
        <f>Total!L111</f>
        <v>30</v>
      </c>
    </row>
    <row r="4">
      <c r="A4" s="1"/>
      <c r="B4" s="2" t="s">
        <v>96</v>
      </c>
      <c r="C4" s="3">
        <f>Total!C112</f>
        <v>74</v>
      </c>
      <c r="D4" s="3">
        <f>Total!D112</f>
        <v>97</v>
      </c>
      <c r="E4" s="3">
        <f>Total!E112</f>
        <v>104</v>
      </c>
      <c r="F4" s="3">
        <f>Total!F112</f>
        <v>87</v>
      </c>
      <c r="G4" s="3">
        <f>Total!G112</f>
        <v>83</v>
      </c>
      <c r="H4" s="3">
        <f>Total!H112</f>
        <v>86</v>
      </c>
      <c r="I4" s="3">
        <f>Total!I112</f>
        <v>70</v>
      </c>
      <c r="J4" s="3">
        <f>Total!J112</f>
        <v>92</v>
      </c>
      <c r="K4" s="3">
        <f>Total!K112</f>
        <v>110</v>
      </c>
      <c r="L4" s="3">
        <f>Total!L112</f>
        <v>111</v>
      </c>
    </row>
    <row r="5">
      <c r="A5" s="1"/>
      <c r="B5" s="2" t="s">
        <v>99</v>
      </c>
      <c r="C5" s="3">
        <f>Total!C113</f>
        <v>234</v>
      </c>
      <c r="D5" s="3">
        <f>Total!D113</f>
        <v>229</v>
      </c>
      <c r="E5" s="3">
        <f>Total!E113</f>
        <v>178</v>
      </c>
      <c r="F5" s="3">
        <f>Total!F113</f>
        <v>191</v>
      </c>
      <c r="G5" s="3">
        <f>Total!G113</f>
        <v>127</v>
      </c>
      <c r="H5" s="3">
        <f>Total!H113</f>
        <v>152</v>
      </c>
      <c r="I5" s="3">
        <f>Total!I113</f>
        <v>157</v>
      </c>
      <c r="J5" s="3">
        <f>Total!J113</f>
        <v>206</v>
      </c>
      <c r="K5" s="3">
        <f>Total!K113</f>
        <v>165</v>
      </c>
      <c r="L5" s="3">
        <f>Total!L113</f>
        <v>227</v>
      </c>
      <c r="O5" s="8" t="s">
        <v>10</v>
      </c>
    </row>
    <row r="6">
      <c r="A6" s="1"/>
      <c r="B6" s="2" t="s">
        <v>102</v>
      </c>
      <c r="C6" s="3">
        <f>Total!C114</f>
        <v>20</v>
      </c>
      <c r="D6" s="3">
        <f>Total!D114</f>
        <v>29</v>
      </c>
      <c r="E6" s="3">
        <f>Total!E114</f>
        <v>29</v>
      </c>
      <c r="F6" s="3">
        <f>Total!F114</f>
        <v>17</v>
      </c>
      <c r="G6" s="3">
        <f>Total!G114</f>
        <v>17</v>
      </c>
      <c r="H6" s="3">
        <f>Total!H114</f>
        <v>28</v>
      </c>
      <c r="I6" s="3">
        <f>Total!I114</f>
        <v>14</v>
      </c>
      <c r="J6" s="3">
        <f>Total!J114</f>
        <v>15</v>
      </c>
      <c r="K6" s="3">
        <f>Total!K114</f>
        <v>24</v>
      </c>
      <c r="L6" s="3">
        <f>Total!L114</f>
        <v>23</v>
      </c>
      <c r="O6" s="8" t="s">
        <v>31</v>
      </c>
    </row>
    <row r="7">
      <c r="B7" s="2" t="s">
        <v>103</v>
      </c>
      <c r="C7" s="3">
        <f>Total!C115</f>
        <v>24</v>
      </c>
      <c r="D7" s="3">
        <f>Total!D115</f>
        <v>22</v>
      </c>
      <c r="E7" s="3">
        <f>Total!E115</f>
        <v>17</v>
      </c>
      <c r="F7" s="3">
        <f>Total!F115</f>
        <v>22</v>
      </c>
      <c r="G7" s="3">
        <f>Total!G115</f>
        <v>13</v>
      </c>
      <c r="H7" s="3">
        <f>Total!H115</f>
        <v>18</v>
      </c>
      <c r="I7" s="3">
        <f>Total!I115</f>
        <v>18</v>
      </c>
      <c r="J7" s="3">
        <f>Total!J115</f>
        <v>26</v>
      </c>
      <c r="K7" s="3">
        <f>Total!K115</f>
        <v>27</v>
      </c>
      <c r="L7" s="3">
        <f>Total!L115</f>
        <v>26</v>
      </c>
      <c r="O7" s="8" t="s">
        <v>35</v>
      </c>
    </row>
    <row r="8">
      <c r="B8" s="2" t="s">
        <v>105</v>
      </c>
      <c r="C8" s="3">
        <f>Total!C116</f>
        <v>110</v>
      </c>
      <c r="D8" s="3">
        <f>Total!D116</f>
        <v>90</v>
      </c>
      <c r="E8" s="3">
        <f>Total!E116</f>
        <v>88</v>
      </c>
      <c r="F8" s="3">
        <f>Total!F116</f>
        <v>103</v>
      </c>
      <c r="G8" s="3">
        <f>Total!G116</f>
        <v>83</v>
      </c>
      <c r="H8" s="3">
        <f>Total!H116</f>
        <v>71</v>
      </c>
      <c r="I8" s="3">
        <f>Total!I116</f>
        <v>104</v>
      </c>
      <c r="J8" s="3">
        <f>Total!J116</f>
        <v>99</v>
      </c>
      <c r="K8" s="3">
        <f>Total!K116</f>
        <v>86</v>
      </c>
      <c r="L8" s="3">
        <f>Total!L116</f>
        <v>90</v>
      </c>
      <c r="O8" s="8" t="s">
        <v>38</v>
      </c>
    </row>
    <row r="9">
      <c r="O9" s="8" t="s">
        <v>41</v>
      </c>
    </row>
    <row r="10">
      <c r="O10" s="8" t="s">
        <v>45</v>
      </c>
    </row>
    <row r="11">
      <c r="A11" s="1" t="s">
        <v>109</v>
      </c>
      <c r="B11" s="2" t="s">
        <v>110</v>
      </c>
      <c r="C11" s="3">
        <f>Total!C167</f>
        <v>70</v>
      </c>
      <c r="D11" s="3">
        <f>Total!D167</f>
        <v>78</v>
      </c>
      <c r="E11" s="3">
        <f>Total!E167</f>
        <v>75</v>
      </c>
      <c r="F11" s="3">
        <f>Total!F167</f>
        <v>59</v>
      </c>
      <c r="G11" s="3">
        <f>Total!G167</f>
        <v>67</v>
      </c>
      <c r="H11" s="3">
        <f>Total!H167</f>
        <v>50</v>
      </c>
      <c r="I11" s="3">
        <f>Total!I167</f>
        <v>57</v>
      </c>
      <c r="J11" s="3">
        <f>Total!J167</f>
        <v>65</v>
      </c>
      <c r="K11" s="3">
        <f>Total!K167</f>
        <v>85</v>
      </c>
      <c r="L11" s="3">
        <f>Total!L167</f>
        <v>74</v>
      </c>
      <c r="O11" s="8" t="s">
        <v>49</v>
      </c>
    </row>
    <row r="12">
      <c r="B12" s="2" t="s">
        <v>114</v>
      </c>
      <c r="C12" s="3">
        <f>Total!C168</f>
        <v>15</v>
      </c>
      <c r="D12" s="3">
        <f>Total!D168</f>
        <v>9</v>
      </c>
      <c r="E12" s="3">
        <f>Total!E168</f>
        <v>20</v>
      </c>
      <c r="F12" s="3">
        <f>Total!F168</f>
        <v>6</v>
      </c>
      <c r="G12" s="3">
        <f>Total!G168</f>
        <v>19</v>
      </c>
      <c r="H12" s="3">
        <f>Total!H168</f>
        <v>12</v>
      </c>
      <c r="I12" s="3">
        <f>Total!I168</f>
        <v>12</v>
      </c>
      <c r="J12" s="3">
        <f>Total!J168</f>
        <v>11</v>
      </c>
      <c r="K12" s="3">
        <f>Total!K168</f>
        <v>17</v>
      </c>
      <c r="L12" s="3">
        <f>Total!L168</f>
        <v>11</v>
      </c>
      <c r="O12" s="8" t="s">
        <v>52</v>
      </c>
    </row>
    <row r="13">
      <c r="B13" s="2" t="s">
        <v>117</v>
      </c>
      <c r="C13" s="3">
        <f>Total!C169</f>
        <v>2</v>
      </c>
      <c r="D13" s="3">
        <f>Total!D169</f>
        <v>1</v>
      </c>
      <c r="E13" s="3">
        <f>Total!E169</f>
        <v>5</v>
      </c>
      <c r="F13" s="3">
        <f>Total!F169</f>
        <v>6</v>
      </c>
      <c r="G13" s="3">
        <f>Total!G169</f>
        <v>4</v>
      </c>
      <c r="H13" s="3">
        <f>Total!H169</f>
        <v>2</v>
      </c>
      <c r="I13" s="3">
        <f>Total!I169</f>
        <v>2</v>
      </c>
      <c r="J13" s="3">
        <f>Total!J169</f>
        <v>2</v>
      </c>
      <c r="K13" s="3">
        <f>Total!K169</f>
        <v>2</v>
      </c>
      <c r="L13" s="3">
        <f>Total!L169</f>
        <v>1</v>
      </c>
    </row>
    <row r="14">
      <c r="B14" s="2" t="s">
        <v>120</v>
      </c>
      <c r="C14" s="3">
        <f>Total!C170</f>
        <v>8</v>
      </c>
      <c r="D14" s="3">
        <f>Total!D170</f>
        <v>6</v>
      </c>
      <c r="E14" s="3">
        <f>Total!E170</f>
        <v>9</v>
      </c>
      <c r="F14" s="3">
        <f>Total!F170</f>
        <v>7</v>
      </c>
      <c r="G14" s="3">
        <f>Total!G170</f>
        <v>6</v>
      </c>
      <c r="H14" s="3">
        <f>Total!H170</f>
        <v>4</v>
      </c>
      <c r="I14" s="3">
        <f>Total!I170</f>
        <v>0</v>
      </c>
      <c r="J14" s="3">
        <f>Total!J170</f>
        <v>5</v>
      </c>
      <c r="K14" s="3">
        <f>Total!K170</f>
        <v>2</v>
      </c>
      <c r="L14" s="3">
        <f>Total!L170</f>
        <v>5</v>
      </c>
    </row>
    <row r="15">
      <c r="B15" s="2" t="s">
        <v>123</v>
      </c>
      <c r="C15" s="3">
        <f>Total!C171</f>
        <v>0</v>
      </c>
      <c r="D15" s="3">
        <f>Total!D171</f>
        <v>0</v>
      </c>
      <c r="E15" s="3">
        <f>Total!E171</f>
        <v>0</v>
      </c>
      <c r="F15" s="3">
        <f>Total!F171</f>
        <v>0</v>
      </c>
      <c r="G15" s="3">
        <f>Total!G171</f>
        <v>0</v>
      </c>
      <c r="H15" s="3">
        <f>Total!H171</f>
        <v>0</v>
      </c>
      <c r="I15" s="3">
        <f>Total!I171</f>
        <v>0</v>
      </c>
      <c r="J15" s="3">
        <f>Total!J171</f>
        <v>0</v>
      </c>
      <c r="K15" s="3">
        <f>Total!K171</f>
        <v>0</v>
      </c>
      <c r="L15" s="3">
        <f>Total!L171</f>
        <v>0</v>
      </c>
    </row>
    <row r="16">
      <c r="B16" s="2" t="s">
        <v>126</v>
      </c>
      <c r="C16" s="3">
        <f>Total!C172</f>
        <v>3</v>
      </c>
      <c r="D16" s="3">
        <f>Total!D172</f>
        <v>2</v>
      </c>
      <c r="E16" s="3">
        <f>Total!E172</f>
        <v>3</v>
      </c>
      <c r="F16" s="3">
        <f>Total!F172</f>
        <v>3</v>
      </c>
      <c r="G16" s="3">
        <f>Total!G172</f>
        <v>4</v>
      </c>
      <c r="H16" s="3">
        <f>Total!H172</f>
        <v>0</v>
      </c>
      <c r="I16" s="3">
        <f>Total!I172</f>
        <v>0</v>
      </c>
      <c r="J16" s="3">
        <f>Total!J172</f>
        <v>2</v>
      </c>
      <c r="K16" s="3">
        <f>Total!K172</f>
        <v>1</v>
      </c>
      <c r="L16" s="3">
        <f>Total!L172</f>
        <v>3</v>
      </c>
    </row>
    <row r="17">
      <c r="B17" s="2" t="s">
        <v>129</v>
      </c>
      <c r="C17" s="3">
        <f>Total!C173</f>
        <v>0</v>
      </c>
      <c r="D17" s="3">
        <f>Total!D173</f>
        <v>0</v>
      </c>
      <c r="E17" s="3">
        <f>Total!E173</f>
        <v>0</v>
      </c>
      <c r="F17" s="3">
        <f>Total!F173</f>
        <v>0</v>
      </c>
      <c r="G17" s="3">
        <f>Total!G173</f>
        <v>0</v>
      </c>
      <c r="H17" s="3">
        <f>Total!H173</f>
        <v>0</v>
      </c>
      <c r="I17" s="3">
        <f>Total!I173</f>
        <v>0</v>
      </c>
      <c r="J17" s="3">
        <f>Total!J173</f>
        <v>0</v>
      </c>
      <c r="K17" s="3">
        <f>Total!K173</f>
        <v>0</v>
      </c>
      <c r="L17" s="3">
        <f>Total!L173</f>
        <v>0</v>
      </c>
    </row>
    <row r="18">
      <c r="B18" s="2" t="s">
        <v>131</v>
      </c>
      <c r="C18" s="3">
        <f>Total!C174</f>
        <v>20</v>
      </c>
      <c r="D18" s="3">
        <f>Total!D174</f>
        <v>21</v>
      </c>
      <c r="E18" s="3">
        <f>Total!E174</f>
        <v>20</v>
      </c>
      <c r="F18" s="3">
        <f>Total!F174</f>
        <v>26</v>
      </c>
      <c r="G18" s="3">
        <f>Total!G174</f>
        <v>13</v>
      </c>
      <c r="H18" s="3">
        <f>Total!H174</f>
        <v>9</v>
      </c>
      <c r="I18" s="3">
        <f>Total!I174</f>
        <v>25</v>
      </c>
      <c r="J18" s="3">
        <f>Total!J174</f>
        <v>23</v>
      </c>
      <c r="K18" s="3">
        <f>Total!K174</f>
        <v>26</v>
      </c>
      <c r="L18" s="3">
        <f>Total!L174</f>
        <v>27</v>
      </c>
    </row>
    <row r="19">
      <c r="B19" s="2" t="s">
        <v>134</v>
      </c>
      <c r="C19" s="3">
        <f>Total!C175</f>
        <v>49</v>
      </c>
      <c r="D19" s="3">
        <f>Total!D175</f>
        <v>37</v>
      </c>
      <c r="E19" s="3">
        <f>Total!E175</f>
        <v>44</v>
      </c>
      <c r="F19" s="3">
        <f>Total!F175</f>
        <v>38</v>
      </c>
      <c r="G19" s="3">
        <f>Total!G175</f>
        <v>45</v>
      </c>
      <c r="H19" s="3">
        <f>Total!H175</f>
        <v>39</v>
      </c>
      <c r="I19" s="3">
        <f>Total!I175</f>
        <v>34</v>
      </c>
      <c r="J19" s="3">
        <f>Total!J175</f>
        <v>51</v>
      </c>
      <c r="K19" s="3">
        <f>Total!K175</f>
        <v>59</v>
      </c>
      <c r="L19" s="3">
        <f>Total!L175</f>
        <v>51</v>
      </c>
    </row>
    <row r="20">
      <c r="B20" s="2" t="s">
        <v>137</v>
      </c>
      <c r="C20" s="3">
        <f>Total!C176</f>
        <v>6</v>
      </c>
      <c r="D20" s="3">
        <f>Total!D176</f>
        <v>12</v>
      </c>
      <c r="E20" s="3">
        <f>Total!E176</f>
        <v>11</v>
      </c>
      <c r="F20" s="3">
        <f>Total!F176</f>
        <v>11</v>
      </c>
      <c r="G20" s="3">
        <f>Total!G176</f>
        <v>7</v>
      </c>
      <c r="H20" s="3">
        <f>Total!H176</f>
        <v>10</v>
      </c>
      <c r="I20" s="3">
        <f>Total!I176</f>
        <v>10</v>
      </c>
      <c r="J20" s="3">
        <f>Total!J176</f>
        <v>11</v>
      </c>
      <c r="K20" s="3">
        <f>Total!K176</f>
        <v>11</v>
      </c>
      <c r="L20" s="3">
        <f>Total!L176</f>
        <v>7</v>
      </c>
    </row>
    <row r="25">
      <c r="C25" s="9"/>
      <c r="D25" s="9"/>
      <c r="E25" s="9"/>
      <c r="F25" s="9"/>
      <c r="G25" s="9"/>
      <c r="H25" s="9"/>
      <c r="I25" s="9"/>
      <c r="J25" s="9"/>
      <c r="K25" s="9"/>
      <c r="L25" s="9"/>
    </row>
  </sheetData>
  <hyperlinks>
    <hyperlink display="Currency" location="Currency!A1" ref="O5"/>
    <hyperlink display="Delirium Orbs" location="Delirium!A1" ref="O6"/>
    <hyperlink display="Incubators" location="Incubator!A1" ref="O7"/>
    <hyperlink display="Fossils" location="Fossils!A1" ref="O8"/>
    <hyperlink display="Catalysts &amp; Oils" location="Catalysts &amp; Oils!A1" ref="O9"/>
    <hyperlink display="Splinters &amp; Frags" location="Splinter &amp; Frag!A1" ref="O10"/>
    <hyperlink display="Scarabs" location="Scarabs!A1" ref="O11"/>
    <hyperlink display="Unique Maps" location="Unique Maps!A1" ref="O12"/>
  </hyperlin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12" width="6.14"/>
  </cols>
  <sheetData>
    <row r="1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>
      <c r="A2" s="1" t="s">
        <v>107</v>
      </c>
      <c r="B2" s="11" t="s">
        <v>108</v>
      </c>
      <c r="C2" s="3">
        <f>Total!C118</f>
        <v>9834</v>
      </c>
      <c r="D2" s="3">
        <f>Total!D118</f>
        <v>9482</v>
      </c>
      <c r="E2" s="3">
        <f>Total!E118</f>
        <v>12738</v>
      </c>
      <c r="F2" s="3">
        <f>Total!F118</f>
        <v>13960</v>
      </c>
      <c r="G2" s="3">
        <f>Total!G118</f>
        <v>9906</v>
      </c>
      <c r="H2" s="3">
        <f>Total!H118</f>
        <v>11448</v>
      </c>
      <c r="I2" s="3">
        <f>Total!I118</f>
        <v>10373</v>
      </c>
      <c r="J2" s="3">
        <f>Total!J118</f>
        <v>7377</v>
      </c>
      <c r="K2" s="3">
        <f>Total!K118</f>
        <v>10168</v>
      </c>
      <c r="L2" s="3">
        <f>Total!L118</f>
        <v>10009</v>
      </c>
      <c r="Q2" s="1" t="s">
        <v>112</v>
      </c>
    </row>
    <row r="3">
      <c r="A3" s="1"/>
      <c r="B3" s="1" t="s">
        <v>113</v>
      </c>
      <c r="C3" s="3">
        <f>Total!C119</f>
        <v>329</v>
      </c>
      <c r="D3" s="3">
        <f>Total!D119</f>
        <v>206</v>
      </c>
      <c r="E3" s="3">
        <f>Total!E119</f>
        <v>462</v>
      </c>
      <c r="F3" s="3">
        <f>Total!F119</f>
        <v>527</v>
      </c>
      <c r="G3" s="3">
        <f>Total!G119</f>
        <v>609</v>
      </c>
      <c r="H3" s="3">
        <f>Total!H119</f>
        <v>265</v>
      </c>
      <c r="I3" s="3">
        <f>Total!I119</f>
        <v>439</v>
      </c>
      <c r="J3" s="3">
        <f>Total!J119</f>
        <v>461</v>
      </c>
      <c r="K3" s="3">
        <f>Total!K119</f>
        <v>275</v>
      </c>
      <c r="L3" s="3">
        <f>Total!L119</f>
        <v>388</v>
      </c>
    </row>
    <row r="4">
      <c r="A4" s="1"/>
      <c r="B4" s="1" t="s">
        <v>116</v>
      </c>
      <c r="C4" s="3">
        <f>Total!C120</f>
        <v>335</v>
      </c>
      <c r="D4" s="3">
        <f>Total!D120</f>
        <v>298</v>
      </c>
      <c r="E4" s="3">
        <f>Total!E120</f>
        <v>401</v>
      </c>
      <c r="F4" s="3">
        <f>Total!F120</f>
        <v>506</v>
      </c>
      <c r="G4" s="3">
        <f>Total!G120</f>
        <v>352</v>
      </c>
      <c r="H4" s="3">
        <f>Total!H120</f>
        <v>415</v>
      </c>
      <c r="I4" s="3">
        <f>Total!I120</f>
        <v>487</v>
      </c>
      <c r="J4" s="3">
        <f>Total!J120</f>
        <v>456</v>
      </c>
      <c r="K4" s="3">
        <f>Total!K120</f>
        <v>410</v>
      </c>
      <c r="L4" s="3">
        <f>Total!L120</f>
        <v>691</v>
      </c>
    </row>
    <row r="5">
      <c r="B5" s="1" t="s">
        <v>119</v>
      </c>
      <c r="C5" s="3">
        <f>Total!C121</f>
        <v>536</v>
      </c>
      <c r="D5" s="3">
        <f>Total!D121</f>
        <v>434</v>
      </c>
      <c r="E5" s="3">
        <f>Total!E121</f>
        <v>288</v>
      </c>
      <c r="F5" s="3">
        <f>Total!F121</f>
        <v>303</v>
      </c>
      <c r="G5" s="3">
        <f>Total!G121</f>
        <v>266</v>
      </c>
      <c r="H5" s="3">
        <f>Total!H121</f>
        <v>188</v>
      </c>
      <c r="I5" s="3">
        <f>Total!I121</f>
        <v>199</v>
      </c>
      <c r="J5" s="3">
        <f>Total!J121</f>
        <v>341</v>
      </c>
      <c r="K5" s="3">
        <f>Total!K121</f>
        <v>378</v>
      </c>
      <c r="L5" s="3">
        <f>Total!L121</f>
        <v>729</v>
      </c>
      <c r="O5" s="8" t="s">
        <v>10</v>
      </c>
    </row>
    <row r="6">
      <c r="A6" s="1"/>
      <c r="B6" s="1" t="s">
        <v>122</v>
      </c>
      <c r="C6" s="3">
        <f>Total!C122</f>
        <v>256</v>
      </c>
      <c r="D6" s="3">
        <f>Total!D122</f>
        <v>151</v>
      </c>
      <c r="E6" s="3">
        <f>Total!E122</f>
        <v>38</v>
      </c>
      <c r="F6" s="3">
        <f>Total!F122</f>
        <v>114</v>
      </c>
      <c r="G6" s="3">
        <f>Total!G122</f>
        <v>42</v>
      </c>
      <c r="H6" s="3">
        <f>Total!H122</f>
        <v>41</v>
      </c>
      <c r="I6" s="3">
        <f>Total!I122</f>
        <v>54</v>
      </c>
      <c r="J6" s="3">
        <f>Total!J122</f>
        <v>177</v>
      </c>
      <c r="K6" s="3">
        <f>Total!K122</f>
        <v>161</v>
      </c>
      <c r="L6" s="3">
        <f>Total!L122</f>
        <v>304</v>
      </c>
      <c r="O6" s="8" t="s">
        <v>31</v>
      </c>
    </row>
    <row r="7">
      <c r="A7" s="1"/>
      <c r="B7" s="1" t="s">
        <v>125</v>
      </c>
      <c r="C7" s="3">
        <f>Total!C123</f>
        <v>64</v>
      </c>
      <c r="D7" s="3">
        <f>Total!D123</f>
        <v>15</v>
      </c>
      <c r="E7" s="3">
        <f>Total!E123</f>
        <v>63</v>
      </c>
      <c r="F7" s="3">
        <f>Total!F123</f>
        <v>104</v>
      </c>
      <c r="G7" s="3">
        <f>Total!G123</f>
        <v>157</v>
      </c>
      <c r="H7" s="3">
        <f>Total!H123</f>
        <v>29</v>
      </c>
      <c r="I7" s="3">
        <f>Total!I123</f>
        <v>53</v>
      </c>
      <c r="J7" s="3">
        <f>Total!J123</f>
        <v>111</v>
      </c>
      <c r="K7" s="3">
        <f>Total!K123</f>
        <v>77</v>
      </c>
      <c r="L7" s="3">
        <f>Total!L123</f>
        <v>96</v>
      </c>
      <c r="O7" s="8" t="s">
        <v>35</v>
      </c>
    </row>
    <row r="8">
      <c r="A8" s="1"/>
      <c r="B8" s="1" t="s">
        <v>128</v>
      </c>
      <c r="C8" s="3">
        <f>Total!C124</f>
        <v>324</v>
      </c>
      <c r="D8" s="3">
        <f>Total!D124</f>
        <v>301</v>
      </c>
      <c r="E8" s="3">
        <f>Total!E124</f>
        <v>303</v>
      </c>
      <c r="F8" s="3">
        <f>Total!F124</f>
        <v>351</v>
      </c>
      <c r="G8" s="3">
        <f>Total!G124</f>
        <v>300</v>
      </c>
      <c r="H8" s="3">
        <f>Total!H124</f>
        <v>259</v>
      </c>
      <c r="I8" s="3">
        <f>Total!I124</f>
        <v>299</v>
      </c>
      <c r="J8" s="3">
        <f>Total!J124</f>
        <v>229</v>
      </c>
      <c r="K8" s="3">
        <f>Total!K124</f>
        <v>340</v>
      </c>
      <c r="L8" s="3">
        <f>Total!L124</f>
        <v>262</v>
      </c>
      <c r="O8" s="8" t="s">
        <v>38</v>
      </c>
    </row>
    <row r="9">
      <c r="A9" s="1"/>
      <c r="B9" s="1" t="s">
        <v>132</v>
      </c>
      <c r="C9" s="3">
        <f>Total!C125</f>
        <v>324</v>
      </c>
      <c r="D9" s="3">
        <f>Total!D125</f>
        <v>287</v>
      </c>
      <c r="E9" s="3">
        <f>Total!E125</f>
        <v>451</v>
      </c>
      <c r="F9" s="3">
        <f>Total!F125</f>
        <v>381</v>
      </c>
      <c r="G9" s="3">
        <f>Total!G125</f>
        <v>379</v>
      </c>
      <c r="H9" s="3">
        <f>Total!H125</f>
        <v>256</v>
      </c>
      <c r="I9" s="3">
        <f>Total!I125</f>
        <v>271</v>
      </c>
      <c r="J9" s="3">
        <f>Total!J125</f>
        <v>296</v>
      </c>
      <c r="K9" s="3">
        <f>Total!K125</f>
        <v>370</v>
      </c>
      <c r="L9" s="3">
        <f>Total!L125</f>
        <v>354</v>
      </c>
      <c r="O9" s="8" t="s">
        <v>41</v>
      </c>
    </row>
    <row r="10">
      <c r="A10" s="1"/>
      <c r="B10" s="1" t="s">
        <v>135</v>
      </c>
      <c r="C10" s="3">
        <f>Total!C126</f>
        <v>68</v>
      </c>
      <c r="D10" s="3">
        <f>Total!D126</f>
        <v>70</v>
      </c>
      <c r="E10" s="3">
        <f>Total!E126</f>
        <v>65</v>
      </c>
      <c r="F10" s="3">
        <f>Total!F126</f>
        <v>63</v>
      </c>
      <c r="G10" s="3">
        <f>Total!G126</f>
        <v>89</v>
      </c>
      <c r="H10" s="3">
        <f>Total!H126</f>
        <v>55</v>
      </c>
      <c r="I10" s="3">
        <f>Total!I126</f>
        <v>98</v>
      </c>
      <c r="J10" s="3">
        <f>Total!J126</f>
        <v>50</v>
      </c>
      <c r="K10" s="3">
        <f>Total!K126</f>
        <v>108</v>
      </c>
      <c r="L10" s="3">
        <f>Total!L126</f>
        <v>96</v>
      </c>
      <c r="O10" s="8" t="s">
        <v>45</v>
      </c>
    </row>
    <row r="11">
      <c r="A11" s="1"/>
      <c r="B11" s="1" t="s">
        <v>138</v>
      </c>
      <c r="C11" s="3">
        <f>Total!C127</f>
        <v>145</v>
      </c>
      <c r="D11" s="3">
        <f>Total!D127</f>
        <v>109</v>
      </c>
      <c r="E11" s="3">
        <f>Total!E127</f>
        <v>158</v>
      </c>
      <c r="F11" s="3">
        <f>Total!F127</f>
        <v>133</v>
      </c>
      <c r="G11" s="3">
        <f>Total!G127</f>
        <v>135</v>
      </c>
      <c r="H11" s="3">
        <f>Total!H127</f>
        <v>80</v>
      </c>
      <c r="I11" s="3">
        <f>Total!I127</f>
        <v>146</v>
      </c>
      <c r="J11" s="3">
        <f>Total!J127</f>
        <v>112</v>
      </c>
      <c r="K11" s="3">
        <f>Total!K127</f>
        <v>99</v>
      </c>
      <c r="L11" s="3">
        <f>Total!L127</f>
        <v>133</v>
      </c>
      <c r="O11" s="8" t="s">
        <v>49</v>
      </c>
    </row>
    <row r="12">
      <c r="A12" s="1"/>
      <c r="B12" s="1" t="s">
        <v>61</v>
      </c>
      <c r="C12" s="3">
        <f>Total!C128</f>
        <v>295</v>
      </c>
      <c r="D12" s="3">
        <f>Total!D128</f>
        <v>176</v>
      </c>
      <c r="E12" s="3">
        <f>Total!E128</f>
        <v>302</v>
      </c>
      <c r="F12" s="3">
        <f>Total!F128</f>
        <v>289</v>
      </c>
      <c r="G12" s="3">
        <f>Total!G128</f>
        <v>290</v>
      </c>
      <c r="H12" s="3">
        <f>Total!H128</f>
        <v>255</v>
      </c>
      <c r="I12" s="3">
        <f>Total!I128</f>
        <v>213</v>
      </c>
      <c r="J12" s="3">
        <f>Total!J128</f>
        <v>242</v>
      </c>
      <c r="K12" s="3">
        <f>Total!K128</f>
        <v>187</v>
      </c>
      <c r="L12" s="3">
        <f>Total!L128</f>
        <v>275</v>
      </c>
      <c r="O12" s="8" t="s">
        <v>52</v>
      </c>
    </row>
    <row r="14">
      <c r="A14" s="1" t="s">
        <v>140</v>
      </c>
      <c r="B14" s="1" t="s">
        <v>141</v>
      </c>
      <c r="C14" s="3">
        <f>Total!C130</f>
        <v>152</v>
      </c>
      <c r="D14" s="3">
        <f>Total!D130</f>
        <v>166</v>
      </c>
      <c r="E14" s="3">
        <f>Total!E130</f>
        <v>171</v>
      </c>
      <c r="F14" s="3">
        <f>Total!F130</f>
        <v>176</v>
      </c>
      <c r="G14" s="3">
        <f>Total!G130</f>
        <v>137</v>
      </c>
      <c r="H14" s="3">
        <f>Total!H130</f>
        <v>164</v>
      </c>
      <c r="I14" s="3">
        <f>Total!I130</f>
        <v>149</v>
      </c>
      <c r="J14" s="3">
        <f>Total!J130</f>
        <v>142</v>
      </c>
      <c r="K14" s="3">
        <f>Total!K130</f>
        <v>223</v>
      </c>
      <c r="L14" s="3">
        <f>Total!L130</f>
        <v>203</v>
      </c>
    </row>
    <row r="15">
      <c r="A15" s="1"/>
      <c r="B15" s="1" t="s">
        <v>145</v>
      </c>
      <c r="C15" s="3">
        <f>Total!C131</f>
        <v>89</v>
      </c>
      <c r="D15" s="3">
        <f>Total!D131</f>
        <v>81</v>
      </c>
      <c r="E15" s="3">
        <f>Total!E131</f>
        <v>87</v>
      </c>
      <c r="F15" s="3">
        <f>Total!F131</f>
        <v>89</v>
      </c>
      <c r="G15" s="3">
        <f>Total!G131</f>
        <v>56</v>
      </c>
      <c r="H15" s="3">
        <f>Total!H131</f>
        <v>95</v>
      </c>
      <c r="I15" s="3">
        <f>Total!I131</f>
        <v>78</v>
      </c>
      <c r="J15" s="3">
        <f>Total!J131</f>
        <v>79</v>
      </c>
      <c r="K15" s="3">
        <f>Total!K131</f>
        <v>88</v>
      </c>
      <c r="L15" s="3">
        <f>Total!L131</f>
        <v>78</v>
      </c>
    </row>
    <row r="16">
      <c r="A16" s="1"/>
      <c r="B16" s="1" t="s">
        <v>148</v>
      </c>
      <c r="C16" s="3">
        <f>Total!C132</f>
        <v>121</v>
      </c>
      <c r="D16" s="3">
        <f>Total!D132</f>
        <v>153</v>
      </c>
      <c r="E16" s="3">
        <f>Total!E132</f>
        <v>135</v>
      </c>
      <c r="F16" s="3">
        <f>Total!F132</f>
        <v>110</v>
      </c>
      <c r="G16" s="3">
        <f>Total!G132</f>
        <v>70</v>
      </c>
      <c r="H16" s="3">
        <f>Total!H132</f>
        <v>108</v>
      </c>
      <c r="I16" s="3">
        <f>Total!I132</f>
        <v>133</v>
      </c>
      <c r="J16" s="3">
        <f>Total!J132</f>
        <v>117</v>
      </c>
      <c r="K16" s="3">
        <f>Total!K132</f>
        <v>168</v>
      </c>
      <c r="L16" s="3">
        <f>Total!L132</f>
        <v>161</v>
      </c>
    </row>
    <row r="17">
      <c r="A17" s="1"/>
      <c r="B17" s="1" t="s">
        <v>151</v>
      </c>
      <c r="C17" s="3">
        <f>Total!C133</f>
        <v>40</v>
      </c>
      <c r="D17" s="3">
        <f>Total!D133</f>
        <v>45</v>
      </c>
      <c r="E17" s="3">
        <f>Total!E133</f>
        <v>51</v>
      </c>
      <c r="F17" s="3">
        <f>Total!F133</f>
        <v>33</v>
      </c>
      <c r="G17" s="3">
        <f>Total!G133</f>
        <v>24</v>
      </c>
      <c r="H17" s="3">
        <f>Total!H133</f>
        <v>51</v>
      </c>
      <c r="I17" s="3">
        <f>Total!I133</f>
        <v>45</v>
      </c>
      <c r="J17" s="3">
        <f>Total!J133</f>
        <v>60</v>
      </c>
      <c r="K17" s="3">
        <f>Total!K133</f>
        <v>44</v>
      </c>
      <c r="L17" s="3">
        <f>Total!L133</f>
        <v>39</v>
      </c>
    </row>
    <row r="19">
      <c r="A19" s="1" t="s">
        <v>154</v>
      </c>
      <c r="B19" s="1" t="s">
        <v>155</v>
      </c>
      <c r="C19" s="3">
        <f>Total!C135</f>
        <v>43</v>
      </c>
      <c r="D19" s="3">
        <f>Total!D135</f>
        <v>54</v>
      </c>
      <c r="E19" s="3">
        <f>Total!E135</f>
        <v>50</v>
      </c>
      <c r="F19" s="3">
        <f>Total!F135</f>
        <v>64</v>
      </c>
      <c r="G19" s="3">
        <f>Total!G135</f>
        <v>41</v>
      </c>
      <c r="H19" s="3">
        <f>Total!H135</f>
        <v>42</v>
      </c>
      <c r="I19" s="3">
        <f>Total!I135</f>
        <v>41</v>
      </c>
      <c r="J19" s="3">
        <f>Total!J135</f>
        <v>44</v>
      </c>
      <c r="K19" s="3">
        <f>Total!K135</f>
        <v>37</v>
      </c>
      <c r="L19" s="3">
        <f>Total!L135</f>
        <v>53</v>
      </c>
    </row>
    <row r="21">
      <c r="C21" s="9"/>
      <c r="D21" s="9"/>
      <c r="E21" s="9"/>
      <c r="F21" s="9"/>
      <c r="G21" s="9"/>
      <c r="H21" s="9"/>
      <c r="I21" s="9"/>
      <c r="J21" s="9"/>
      <c r="K21" s="9"/>
      <c r="L21" s="9"/>
    </row>
  </sheetData>
  <hyperlinks>
    <hyperlink display="Currency" location="Currency!A1" ref="O5"/>
    <hyperlink display="Delirium Orbs" location="Delirium!A1" ref="O6"/>
    <hyperlink display="Incubators" location="Incubator!A1" ref="O7"/>
    <hyperlink display="Fossils" location="Fossils!A1" ref="O8"/>
    <hyperlink display="Catalysts &amp; Oils" location="Catalysts &amp; Oils!A1" ref="O9"/>
    <hyperlink display="Splinters &amp; Frags" location="Splinter &amp; Frag!A1" ref="O10"/>
    <hyperlink display="Scarabs" location="Scarabs!A1" ref="O11"/>
    <hyperlink display="Unique Maps" location="Unique Maps!A1" ref="O12"/>
  </hyperlin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12" width="6.14"/>
  </cols>
  <sheetData>
    <row r="1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>
      <c r="A2" s="1" t="s">
        <v>142</v>
      </c>
      <c r="B2" s="1" t="s">
        <v>143</v>
      </c>
      <c r="C2" s="3">
        <f>Total!C137</f>
        <v>18</v>
      </c>
      <c r="D2" s="3">
        <f>Total!D137</f>
        <v>11</v>
      </c>
      <c r="E2" s="3">
        <f>Total!E137</f>
        <v>8</v>
      </c>
      <c r="F2" s="3">
        <f>Total!F137</f>
        <v>10</v>
      </c>
      <c r="G2" s="3">
        <f>Total!G137</f>
        <v>7</v>
      </c>
      <c r="H2" s="3">
        <f>Total!H137</f>
        <v>9</v>
      </c>
      <c r="I2" s="3">
        <f>Total!I137</f>
        <v>9</v>
      </c>
      <c r="J2" s="3">
        <f>Total!J137</f>
        <v>6</v>
      </c>
      <c r="K2" s="3">
        <f>Total!K137</f>
        <v>8</v>
      </c>
      <c r="L2" s="3">
        <f>Total!L137</f>
        <v>9</v>
      </c>
    </row>
    <row r="3">
      <c r="A3" s="1"/>
      <c r="B3" s="1" t="s">
        <v>147</v>
      </c>
      <c r="C3" s="3">
        <f>Total!C138</f>
        <v>10</v>
      </c>
      <c r="D3" s="3">
        <f>Total!D138</f>
        <v>8</v>
      </c>
      <c r="E3" s="3">
        <f>Total!E138</f>
        <v>9</v>
      </c>
      <c r="F3" s="3">
        <f>Total!F138</f>
        <v>12</v>
      </c>
      <c r="G3" s="3">
        <f>Total!G138</f>
        <v>7</v>
      </c>
      <c r="H3" s="3">
        <f>Total!H138</f>
        <v>2</v>
      </c>
      <c r="I3" s="3">
        <f>Total!I138</f>
        <v>6</v>
      </c>
      <c r="J3" s="3">
        <f>Total!J138</f>
        <v>5</v>
      </c>
      <c r="K3" s="3">
        <f>Total!K138</f>
        <v>9</v>
      </c>
      <c r="L3" s="3">
        <f>Total!L138</f>
        <v>12</v>
      </c>
    </row>
    <row r="4">
      <c r="A4" s="1"/>
      <c r="B4" s="1" t="s">
        <v>150</v>
      </c>
      <c r="C4" s="3">
        <f>Total!C139</f>
        <v>9</v>
      </c>
      <c r="D4" s="3">
        <f>Total!D139</f>
        <v>9</v>
      </c>
      <c r="E4" s="3">
        <f>Total!E139</f>
        <v>10</v>
      </c>
      <c r="F4" s="3">
        <f>Total!F139</f>
        <v>10</v>
      </c>
      <c r="G4" s="3">
        <f>Total!G139</f>
        <v>9</v>
      </c>
      <c r="H4" s="3">
        <f>Total!H139</f>
        <v>6</v>
      </c>
      <c r="I4" s="3">
        <f>Total!I139</f>
        <v>6</v>
      </c>
      <c r="J4" s="3">
        <f>Total!J139</f>
        <v>4</v>
      </c>
      <c r="K4" s="3">
        <f>Total!K139</f>
        <v>8</v>
      </c>
      <c r="L4" s="3">
        <f>Total!L139</f>
        <v>6</v>
      </c>
    </row>
    <row r="5">
      <c r="A5" s="1"/>
      <c r="B5" s="1" t="s">
        <v>153</v>
      </c>
      <c r="C5" s="3">
        <f>Total!C140</f>
        <v>4</v>
      </c>
      <c r="D5" s="3">
        <f>Total!D140</f>
        <v>10</v>
      </c>
      <c r="E5" s="3">
        <f>Total!E140</f>
        <v>10</v>
      </c>
      <c r="F5" s="3">
        <f>Total!F140</f>
        <v>14</v>
      </c>
      <c r="G5" s="3">
        <f>Total!G140</f>
        <v>9</v>
      </c>
      <c r="H5" s="3">
        <f>Total!H140</f>
        <v>6</v>
      </c>
      <c r="I5" s="3">
        <f>Total!I140</f>
        <v>10</v>
      </c>
      <c r="J5" s="3">
        <f>Total!J140</f>
        <v>12</v>
      </c>
      <c r="K5" s="3">
        <f>Total!K140</f>
        <v>9</v>
      </c>
      <c r="L5" s="3">
        <f>Total!L140</f>
        <v>5</v>
      </c>
      <c r="O5" s="8" t="s">
        <v>10</v>
      </c>
    </row>
    <row r="6">
      <c r="A6" s="1"/>
      <c r="B6" s="1" t="s">
        <v>157</v>
      </c>
      <c r="C6" s="3">
        <f>Total!C141</f>
        <v>10</v>
      </c>
      <c r="D6" s="3">
        <f>Total!D141</f>
        <v>14</v>
      </c>
      <c r="E6" s="3">
        <f>Total!E141</f>
        <v>12</v>
      </c>
      <c r="F6" s="3">
        <f>Total!F141</f>
        <v>8</v>
      </c>
      <c r="G6" s="3">
        <f>Total!G141</f>
        <v>7</v>
      </c>
      <c r="H6" s="3">
        <f>Total!H141</f>
        <v>6</v>
      </c>
      <c r="I6" s="3">
        <f>Total!I141</f>
        <v>10</v>
      </c>
      <c r="J6" s="3">
        <f>Total!J141</f>
        <v>7</v>
      </c>
      <c r="K6" s="3">
        <f>Total!K141</f>
        <v>2</v>
      </c>
      <c r="L6" s="3">
        <f>Total!L141</f>
        <v>8</v>
      </c>
      <c r="O6" s="8" t="s">
        <v>31</v>
      </c>
    </row>
    <row r="7">
      <c r="A7" s="1"/>
      <c r="B7" s="1" t="s">
        <v>158</v>
      </c>
      <c r="C7" s="3">
        <f>Total!C142</f>
        <v>2</v>
      </c>
      <c r="D7" s="3">
        <f>Total!D142</f>
        <v>14</v>
      </c>
      <c r="E7" s="3">
        <f>Total!E142</f>
        <v>4</v>
      </c>
      <c r="F7" s="3">
        <f>Total!F142</f>
        <v>13</v>
      </c>
      <c r="G7" s="3">
        <f>Total!G142</f>
        <v>7</v>
      </c>
      <c r="H7" s="3">
        <f>Total!H142</f>
        <v>8</v>
      </c>
      <c r="I7" s="3">
        <f>Total!I142</f>
        <v>9</v>
      </c>
      <c r="J7" s="3">
        <f>Total!J142</f>
        <v>9</v>
      </c>
      <c r="K7" s="3">
        <f>Total!K142</f>
        <v>4</v>
      </c>
      <c r="L7" s="3">
        <f>Total!L142</f>
        <v>4</v>
      </c>
      <c r="O7" s="8" t="s">
        <v>35</v>
      </c>
    </row>
    <row r="8">
      <c r="A8" s="1"/>
      <c r="B8" s="1" t="s">
        <v>159</v>
      </c>
      <c r="C8" s="3">
        <f>Total!C143</f>
        <v>8</v>
      </c>
      <c r="D8" s="3">
        <f>Total!D143</f>
        <v>11</v>
      </c>
      <c r="E8" s="3">
        <f>Total!E143</f>
        <v>15</v>
      </c>
      <c r="F8" s="3">
        <f>Total!F143</f>
        <v>9</v>
      </c>
      <c r="G8" s="3">
        <f>Total!G143</f>
        <v>8</v>
      </c>
      <c r="H8" s="3">
        <f>Total!H143</f>
        <v>5</v>
      </c>
      <c r="I8" s="3">
        <f>Total!I143</f>
        <v>6</v>
      </c>
      <c r="J8" s="3">
        <f>Total!J143</f>
        <v>9</v>
      </c>
      <c r="K8" s="3">
        <f>Total!K143</f>
        <v>4</v>
      </c>
      <c r="L8" s="3">
        <f>Total!L143</f>
        <v>11</v>
      </c>
      <c r="O8" s="8" t="s">
        <v>38</v>
      </c>
    </row>
    <row r="9">
      <c r="A9" s="1"/>
      <c r="B9" s="1" t="s">
        <v>181</v>
      </c>
      <c r="C9" s="3">
        <f>Total!C144</f>
        <v>8</v>
      </c>
      <c r="D9" s="3">
        <f>Total!D144</f>
        <v>11</v>
      </c>
      <c r="E9" s="3">
        <f>Total!E144</f>
        <v>3</v>
      </c>
      <c r="F9" s="3">
        <f>Total!F144</f>
        <v>13</v>
      </c>
      <c r="G9" s="3">
        <f>Total!G144</f>
        <v>7</v>
      </c>
      <c r="H9" s="3">
        <f>Total!H144</f>
        <v>11</v>
      </c>
      <c r="I9" s="3">
        <f>Total!I144</f>
        <v>6</v>
      </c>
      <c r="J9" s="3">
        <f>Total!J144</f>
        <v>5</v>
      </c>
      <c r="K9" s="3">
        <f>Total!K144</f>
        <v>8</v>
      </c>
      <c r="L9" s="3">
        <f>Total!L144</f>
        <v>10</v>
      </c>
      <c r="O9" s="8" t="s">
        <v>41</v>
      </c>
    </row>
    <row r="10">
      <c r="A10" s="1"/>
      <c r="B10" s="1" t="s">
        <v>185</v>
      </c>
      <c r="C10" s="3">
        <f>Total!C145</f>
        <v>4</v>
      </c>
      <c r="D10" s="3">
        <f>Total!D145</f>
        <v>15</v>
      </c>
      <c r="E10" s="3">
        <f>Total!E145</f>
        <v>9</v>
      </c>
      <c r="F10" s="3">
        <f>Total!F145</f>
        <v>15</v>
      </c>
      <c r="G10" s="3">
        <f>Total!G145</f>
        <v>10</v>
      </c>
      <c r="H10" s="3">
        <f>Total!H145</f>
        <v>10</v>
      </c>
      <c r="I10" s="3">
        <f>Total!I145</f>
        <v>10</v>
      </c>
      <c r="J10" s="3">
        <f>Total!J145</f>
        <v>12</v>
      </c>
      <c r="K10" s="3">
        <f>Total!K145</f>
        <v>10</v>
      </c>
      <c r="L10" s="3">
        <f>Total!L145</f>
        <v>13</v>
      </c>
      <c r="O10" s="8" t="s">
        <v>45</v>
      </c>
    </row>
    <row r="11">
      <c r="A11" s="1"/>
      <c r="B11" s="1" t="s">
        <v>187</v>
      </c>
      <c r="C11" s="3">
        <f>Total!C146</f>
        <v>13</v>
      </c>
      <c r="D11" s="3">
        <f>Total!D146</f>
        <v>5</v>
      </c>
      <c r="E11" s="3">
        <f>Total!E146</f>
        <v>10</v>
      </c>
      <c r="F11" s="3">
        <f>Total!F146</f>
        <v>13</v>
      </c>
      <c r="G11" s="3">
        <f>Total!G146</f>
        <v>7</v>
      </c>
      <c r="H11" s="3">
        <f>Total!H146</f>
        <v>5</v>
      </c>
      <c r="I11" s="3">
        <f>Total!I146</f>
        <v>3</v>
      </c>
      <c r="J11" s="3">
        <f>Total!J146</f>
        <v>10</v>
      </c>
      <c r="K11" s="3">
        <f>Total!K146</f>
        <v>6</v>
      </c>
      <c r="L11" s="3">
        <f>Total!L146</f>
        <v>10</v>
      </c>
      <c r="O11" s="8" t="s">
        <v>49</v>
      </c>
    </row>
    <row r="12">
      <c r="A12" s="1"/>
      <c r="B12" s="1" t="s">
        <v>67</v>
      </c>
      <c r="C12" s="3">
        <f>Total!C147</f>
        <v>5</v>
      </c>
      <c r="D12" s="3">
        <f>Total!D147</f>
        <v>11</v>
      </c>
      <c r="E12" s="3">
        <f>Total!E147</f>
        <v>13</v>
      </c>
      <c r="F12" s="3">
        <f>Total!F147</f>
        <v>7</v>
      </c>
      <c r="G12" s="3">
        <f>Total!G147</f>
        <v>10</v>
      </c>
      <c r="H12" s="3">
        <f>Total!H147</f>
        <v>6</v>
      </c>
      <c r="I12" s="3">
        <f>Total!I147</f>
        <v>6</v>
      </c>
      <c r="J12" s="3">
        <f>Total!J147</f>
        <v>6</v>
      </c>
      <c r="K12" s="3">
        <f>Total!K147</f>
        <v>4</v>
      </c>
      <c r="L12" s="3">
        <f>Total!L147</f>
        <v>6</v>
      </c>
      <c r="O12" s="8" t="s">
        <v>52</v>
      </c>
    </row>
    <row r="13">
      <c r="A13" s="1"/>
      <c r="B13" s="1" t="s">
        <v>191</v>
      </c>
      <c r="C13" s="3">
        <f>Total!C148</f>
        <v>5</v>
      </c>
      <c r="D13" s="3">
        <f>Total!D148</f>
        <v>12</v>
      </c>
      <c r="E13" s="3">
        <f>Total!E148</f>
        <v>5</v>
      </c>
      <c r="F13" s="3">
        <f>Total!F148</f>
        <v>9</v>
      </c>
      <c r="G13" s="3">
        <f>Total!G148</f>
        <v>8</v>
      </c>
      <c r="H13" s="3">
        <f>Total!H148</f>
        <v>4</v>
      </c>
      <c r="I13" s="3">
        <f>Total!I148</f>
        <v>15</v>
      </c>
      <c r="J13" s="3">
        <f>Total!J148</f>
        <v>9</v>
      </c>
      <c r="K13" s="3">
        <f>Total!K148</f>
        <v>8</v>
      </c>
      <c r="L13" s="3">
        <f>Total!L148</f>
        <v>7</v>
      </c>
    </row>
    <row r="14">
      <c r="A14" s="1"/>
      <c r="B14" s="1" t="s">
        <v>81</v>
      </c>
      <c r="C14" s="3">
        <f>Total!C149</f>
        <v>11</v>
      </c>
      <c r="D14" s="3">
        <f>Total!D149</f>
        <v>10</v>
      </c>
      <c r="E14" s="3">
        <f>Total!E149</f>
        <v>7</v>
      </c>
      <c r="F14" s="3">
        <f>Total!F149</f>
        <v>9</v>
      </c>
      <c r="G14" s="3">
        <f>Total!G149</f>
        <v>10</v>
      </c>
      <c r="H14" s="3">
        <f>Total!H149</f>
        <v>7</v>
      </c>
      <c r="I14" s="3">
        <f>Total!I149</f>
        <v>11</v>
      </c>
      <c r="J14" s="3">
        <f>Total!J149</f>
        <v>7</v>
      </c>
      <c r="K14" s="3">
        <f>Total!K149</f>
        <v>5</v>
      </c>
      <c r="L14" s="3">
        <f>Total!L149</f>
        <v>9</v>
      </c>
    </row>
    <row r="15">
      <c r="B15" s="1" t="s">
        <v>193</v>
      </c>
      <c r="C15" s="3">
        <f>Total!C150</f>
        <v>13</v>
      </c>
      <c r="D15" s="3">
        <f>Total!D150</f>
        <v>8</v>
      </c>
      <c r="E15" s="3">
        <f>Total!E150</f>
        <v>9</v>
      </c>
      <c r="F15" s="3">
        <f>Total!F150</f>
        <v>11</v>
      </c>
      <c r="G15" s="3">
        <f>Total!G150</f>
        <v>11</v>
      </c>
      <c r="H15" s="3">
        <f>Total!H150</f>
        <v>10</v>
      </c>
      <c r="I15" s="3">
        <f>Total!I150</f>
        <v>14</v>
      </c>
      <c r="J15" s="3">
        <f>Total!J150</f>
        <v>7</v>
      </c>
      <c r="K15" s="3">
        <f>Total!K150</f>
        <v>10</v>
      </c>
      <c r="L15" s="3">
        <f>Total!L150</f>
        <v>6</v>
      </c>
    </row>
    <row r="17">
      <c r="A17" s="1" t="s">
        <v>195</v>
      </c>
      <c r="B17" s="1" t="s">
        <v>143</v>
      </c>
      <c r="C17" s="3">
        <f>Total!C152</f>
        <v>3</v>
      </c>
      <c r="D17" s="3">
        <f>Total!D152</f>
        <v>2</v>
      </c>
      <c r="E17" s="3">
        <f>Total!E152</f>
        <v>2</v>
      </c>
      <c r="F17" s="3">
        <f>Total!F152</f>
        <v>2</v>
      </c>
      <c r="G17" s="3">
        <f>Total!G152</f>
        <v>7</v>
      </c>
      <c r="H17" s="3">
        <f>Total!H152</f>
        <v>6</v>
      </c>
      <c r="I17" s="3">
        <f>Total!I152</f>
        <v>6</v>
      </c>
      <c r="J17" s="3">
        <f>Total!J152</f>
        <v>3</v>
      </c>
      <c r="K17" s="3">
        <f>Total!K152</f>
        <v>4</v>
      </c>
      <c r="L17" s="3">
        <f>Total!L152</f>
        <v>5</v>
      </c>
    </row>
    <row r="18">
      <c r="B18" s="1" t="s">
        <v>147</v>
      </c>
      <c r="C18" s="3">
        <f>Total!C153</f>
        <v>4</v>
      </c>
      <c r="D18" s="3">
        <f>Total!D153</f>
        <v>6</v>
      </c>
      <c r="E18" s="3">
        <f>Total!E153</f>
        <v>3</v>
      </c>
      <c r="F18" s="3">
        <f>Total!F153</f>
        <v>1</v>
      </c>
      <c r="G18" s="3">
        <f>Total!G153</f>
        <v>6</v>
      </c>
      <c r="H18" s="3">
        <f>Total!H153</f>
        <v>6</v>
      </c>
      <c r="I18" s="3">
        <f>Total!I153</f>
        <v>1</v>
      </c>
      <c r="J18" s="3">
        <f>Total!J153</f>
        <v>3</v>
      </c>
      <c r="K18" s="3">
        <f>Total!K153</f>
        <v>5</v>
      </c>
      <c r="L18" s="3">
        <f>Total!L153</f>
        <v>2</v>
      </c>
    </row>
    <row r="19">
      <c r="B19" s="1" t="s">
        <v>150</v>
      </c>
      <c r="C19" s="3">
        <f>Total!C154</f>
        <v>6</v>
      </c>
      <c r="D19" s="3">
        <f>Total!D154</f>
        <v>3</v>
      </c>
      <c r="E19" s="3">
        <f>Total!E154</f>
        <v>5</v>
      </c>
      <c r="F19" s="3">
        <f>Total!F154</f>
        <v>1</v>
      </c>
      <c r="G19" s="3">
        <f>Total!G154</f>
        <v>4</v>
      </c>
      <c r="H19" s="3">
        <f>Total!H154</f>
        <v>4</v>
      </c>
      <c r="I19" s="3">
        <f>Total!I154</f>
        <v>3</v>
      </c>
      <c r="J19" s="3">
        <f>Total!J154</f>
        <v>1</v>
      </c>
      <c r="K19" s="3">
        <f>Total!K154</f>
        <v>1</v>
      </c>
      <c r="L19" s="3">
        <f>Total!L154</f>
        <v>4</v>
      </c>
    </row>
    <row r="20">
      <c r="B20" s="1" t="s">
        <v>153</v>
      </c>
      <c r="C20" s="3">
        <f>Total!C155</f>
        <v>4</v>
      </c>
      <c r="D20" s="3">
        <f>Total!D155</f>
        <v>2</v>
      </c>
      <c r="E20" s="3">
        <f>Total!E155</f>
        <v>4</v>
      </c>
      <c r="F20" s="3">
        <f>Total!F155</f>
        <v>1</v>
      </c>
      <c r="G20" s="3">
        <f>Total!G155</f>
        <v>2</v>
      </c>
      <c r="H20" s="3">
        <f>Total!H155</f>
        <v>3</v>
      </c>
      <c r="I20" s="3">
        <f>Total!I155</f>
        <v>5</v>
      </c>
      <c r="J20" s="3">
        <f>Total!J155</f>
        <v>6</v>
      </c>
      <c r="K20" s="3">
        <f>Total!K155</f>
        <v>1</v>
      </c>
      <c r="L20" s="3">
        <f>Total!L155</f>
        <v>6</v>
      </c>
    </row>
    <row r="21">
      <c r="B21" s="1" t="s">
        <v>157</v>
      </c>
      <c r="C21" s="3">
        <f>Total!C156</f>
        <v>4</v>
      </c>
      <c r="D21" s="3">
        <f>Total!D156</f>
        <v>3</v>
      </c>
      <c r="E21" s="3">
        <f>Total!E156</f>
        <v>2</v>
      </c>
      <c r="F21" s="3">
        <f>Total!F156</f>
        <v>3</v>
      </c>
      <c r="G21" s="3">
        <f>Total!G156</f>
        <v>7</v>
      </c>
      <c r="H21" s="3">
        <f>Total!H156</f>
        <v>3</v>
      </c>
      <c r="I21" s="3">
        <f>Total!I156</f>
        <v>3</v>
      </c>
      <c r="J21" s="3">
        <f>Total!J156</f>
        <v>3</v>
      </c>
      <c r="K21" s="3">
        <f>Total!K156</f>
        <v>2</v>
      </c>
      <c r="L21" s="3">
        <f>Total!L156</f>
        <v>3</v>
      </c>
    </row>
    <row r="22">
      <c r="B22" s="1" t="s">
        <v>158</v>
      </c>
      <c r="C22" s="3">
        <f>Total!C157</f>
        <v>3</v>
      </c>
      <c r="D22" s="3">
        <f>Total!D157</f>
        <v>1</v>
      </c>
      <c r="E22" s="3">
        <f>Total!E157</f>
        <v>3</v>
      </c>
      <c r="F22" s="3">
        <f>Total!F157</f>
        <v>7</v>
      </c>
      <c r="G22" s="3">
        <f>Total!G157</f>
        <v>5</v>
      </c>
      <c r="H22" s="3">
        <f>Total!H157</f>
        <v>3</v>
      </c>
      <c r="I22" s="3">
        <f>Total!I157</f>
        <v>1</v>
      </c>
      <c r="J22" s="3">
        <f>Total!J157</f>
        <v>3</v>
      </c>
      <c r="K22" s="3">
        <f>Total!K157</f>
        <v>3</v>
      </c>
      <c r="L22" s="3">
        <f>Total!L157</f>
        <v>5</v>
      </c>
    </row>
    <row r="23">
      <c r="B23" s="1" t="s">
        <v>159</v>
      </c>
      <c r="C23" s="3">
        <f>Total!C158</f>
        <v>5</v>
      </c>
      <c r="D23" s="3">
        <f>Total!D158</f>
        <v>4</v>
      </c>
      <c r="E23" s="3">
        <f>Total!E158</f>
        <v>5</v>
      </c>
      <c r="F23" s="3">
        <f>Total!F158</f>
        <v>5</v>
      </c>
      <c r="G23" s="3">
        <f>Total!G158</f>
        <v>3</v>
      </c>
      <c r="H23" s="3">
        <f>Total!H158</f>
        <v>6</v>
      </c>
      <c r="I23" s="3">
        <f>Total!I158</f>
        <v>3</v>
      </c>
      <c r="J23" s="3">
        <f>Total!J158</f>
        <v>3</v>
      </c>
      <c r="K23" s="3">
        <f>Total!K158</f>
        <v>2</v>
      </c>
      <c r="L23" s="3">
        <f>Total!L158</f>
        <v>2</v>
      </c>
    </row>
    <row r="24">
      <c r="B24" s="1" t="s">
        <v>181</v>
      </c>
      <c r="C24" s="3">
        <f>Total!C159</f>
        <v>5</v>
      </c>
      <c r="D24" s="3">
        <f>Total!D159</f>
        <v>6</v>
      </c>
      <c r="E24" s="3">
        <f>Total!E159</f>
        <v>3</v>
      </c>
      <c r="F24" s="3">
        <f>Total!F159</f>
        <v>7</v>
      </c>
      <c r="G24" s="3">
        <f>Total!G159</f>
        <v>6</v>
      </c>
      <c r="H24" s="3">
        <f>Total!H159</f>
        <v>5</v>
      </c>
      <c r="I24" s="3">
        <f>Total!I159</f>
        <v>4</v>
      </c>
      <c r="J24" s="3">
        <f>Total!J159</f>
        <v>2</v>
      </c>
      <c r="K24" s="3">
        <f>Total!K159</f>
        <v>4</v>
      </c>
      <c r="L24" s="3">
        <f>Total!L159</f>
        <v>2</v>
      </c>
    </row>
    <row r="25">
      <c r="B25" s="1" t="s">
        <v>185</v>
      </c>
      <c r="C25" s="3">
        <f>Total!C160</f>
        <v>5</v>
      </c>
      <c r="D25" s="3">
        <f>Total!D160</f>
        <v>4</v>
      </c>
      <c r="E25" s="3">
        <f>Total!E160</f>
        <v>4</v>
      </c>
      <c r="F25" s="3">
        <f>Total!F160</f>
        <v>6</v>
      </c>
      <c r="G25" s="3">
        <f>Total!G160</f>
        <v>6</v>
      </c>
      <c r="H25" s="3">
        <f>Total!H160</f>
        <v>6</v>
      </c>
      <c r="I25" s="3">
        <f>Total!I160</f>
        <v>4</v>
      </c>
      <c r="J25" s="3">
        <f>Total!J160</f>
        <v>1</v>
      </c>
      <c r="K25" s="3">
        <f>Total!K160</f>
        <v>3</v>
      </c>
      <c r="L25" s="3">
        <f>Total!L160</f>
        <v>3</v>
      </c>
    </row>
    <row r="26">
      <c r="B26" s="1" t="s">
        <v>187</v>
      </c>
      <c r="C26" s="3">
        <f>Total!C161</f>
        <v>4</v>
      </c>
      <c r="D26" s="3">
        <f>Total!D161</f>
        <v>4</v>
      </c>
      <c r="E26" s="3">
        <f>Total!E161</f>
        <v>5</v>
      </c>
      <c r="F26" s="3">
        <f>Total!F161</f>
        <v>1</v>
      </c>
      <c r="G26" s="3">
        <f>Total!G161</f>
        <v>7</v>
      </c>
      <c r="H26" s="3">
        <f>Total!H161</f>
        <v>4</v>
      </c>
      <c r="I26" s="3">
        <f>Total!I161</f>
        <v>4</v>
      </c>
      <c r="J26" s="3">
        <f>Total!J161</f>
        <v>5</v>
      </c>
      <c r="K26" s="3">
        <f>Total!K161</f>
        <v>4</v>
      </c>
      <c r="L26" s="3">
        <f>Total!L161</f>
        <v>2</v>
      </c>
    </row>
    <row r="27">
      <c r="B27" s="1" t="s">
        <v>67</v>
      </c>
      <c r="C27" s="3">
        <f>Total!C162</f>
        <v>4</v>
      </c>
      <c r="D27" s="3">
        <f>Total!D162</f>
        <v>2</v>
      </c>
      <c r="E27" s="3">
        <f>Total!E162</f>
        <v>3</v>
      </c>
      <c r="F27" s="3">
        <f>Total!F162</f>
        <v>7</v>
      </c>
      <c r="G27" s="3">
        <f>Total!G162</f>
        <v>4</v>
      </c>
      <c r="H27" s="3">
        <f>Total!H162</f>
        <v>5</v>
      </c>
      <c r="I27" s="3">
        <f>Total!I162</f>
        <v>3</v>
      </c>
      <c r="J27" s="3">
        <f>Total!J162</f>
        <v>2</v>
      </c>
      <c r="K27" s="3">
        <f>Total!K162</f>
        <v>6</v>
      </c>
      <c r="L27" s="3">
        <f>Total!L162</f>
        <v>3</v>
      </c>
    </row>
    <row r="28">
      <c r="B28" s="1" t="s">
        <v>191</v>
      </c>
      <c r="C28" s="3">
        <f>Total!C163</f>
        <v>3</v>
      </c>
      <c r="D28" s="3">
        <f>Total!D163</f>
        <v>6</v>
      </c>
      <c r="E28" s="3">
        <f>Total!E163</f>
        <v>3</v>
      </c>
      <c r="F28" s="3">
        <f>Total!F163</f>
        <v>4</v>
      </c>
      <c r="G28" s="3">
        <f>Total!G163</f>
        <v>4</v>
      </c>
      <c r="H28" s="3">
        <f>Total!H163</f>
        <v>5</v>
      </c>
      <c r="I28" s="3">
        <f>Total!I163</f>
        <v>3</v>
      </c>
      <c r="J28" s="3">
        <f>Total!J163</f>
        <v>3</v>
      </c>
      <c r="K28" s="3">
        <f>Total!K163</f>
        <v>1</v>
      </c>
      <c r="L28" s="3">
        <f>Total!L163</f>
        <v>6</v>
      </c>
    </row>
    <row r="29">
      <c r="B29" s="1" t="s">
        <v>81</v>
      </c>
      <c r="C29" s="3">
        <f>Total!C164</f>
        <v>3</v>
      </c>
      <c r="D29" s="3">
        <f>Total!D164</f>
        <v>2</v>
      </c>
      <c r="E29" s="3">
        <f>Total!E164</f>
        <v>0</v>
      </c>
      <c r="F29" s="3">
        <f>Total!F164</f>
        <v>8</v>
      </c>
      <c r="G29" s="3">
        <f>Total!G164</f>
        <v>4</v>
      </c>
      <c r="H29" s="3">
        <f>Total!H164</f>
        <v>6</v>
      </c>
      <c r="I29" s="3">
        <f>Total!I164</f>
        <v>1</v>
      </c>
      <c r="J29" s="3">
        <f>Total!J164</f>
        <v>3</v>
      </c>
      <c r="K29" s="3">
        <f>Total!K164</f>
        <v>1</v>
      </c>
      <c r="L29" s="3">
        <f>Total!L164</f>
        <v>3</v>
      </c>
    </row>
    <row r="30">
      <c r="B30" s="1" t="s">
        <v>193</v>
      </c>
      <c r="C30" s="3">
        <f>Total!C165</f>
        <v>3</v>
      </c>
      <c r="D30" s="3">
        <f>Total!D165</f>
        <v>5</v>
      </c>
      <c r="E30" s="3">
        <f>Total!E165</f>
        <v>5</v>
      </c>
      <c r="F30" s="3">
        <f>Total!F165</f>
        <v>6</v>
      </c>
      <c r="G30" s="3">
        <f>Total!G165</f>
        <v>3</v>
      </c>
      <c r="H30" s="3">
        <f>Total!H165</f>
        <v>6</v>
      </c>
      <c r="I30" s="3">
        <f>Total!I165</f>
        <v>7</v>
      </c>
      <c r="J30" s="3">
        <f>Total!J165</f>
        <v>2</v>
      </c>
      <c r="K30" s="3">
        <f>Total!K165</f>
        <v>3</v>
      </c>
      <c r="L30" s="3">
        <f>Total!L165</f>
        <v>2</v>
      </c>
    </row>
    <row r="32">
      <c r="C32" s="9"/>
      <c r="D32" s="9"/>
      <c r="E32" s="9"/>
      <c r="F32" s="9"/>
      <c r="G32" s="9"/>
      <c r="H32" s="9"/>
      <c r="I32" s="9"/>
      <c r="J32" s="9"/>
      <c r="K32" s="9"/>
      <c r="L32" s="9"/>
    </row>
  </sheetData>
  <hyperlinks>
    <hyperlink display="Currency" location="Currency!A1" ref="O5"/>
    <hyperlink display="Delirium Orbs" location="Delirium!A1" ref="O6"/>
    <hyperlink display="Incubators" location="Incubator!A1" ref="O7"/>
    <hyperlink display="Fossils" location="Fossils!A1" ref="O8"/>
    <hyperlink display="Catalysts &amp; Oils" location="Catalysts &amp; Oils!A1" ref="O9"/>
    <hyperlink display="Splinters &amp; Frags" location="Splinter &amp; Frag!A1" ref="O10"/>
    <hyperlink display="Scarabs" location="Scarabs!A1" ref="O11"/>
    <hyperlink display="Unique Maps" location="Unique Maps!A1" ref="O12"/>
  </hyperlin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12" width="6.14"/>
  </cols>
  <sheetData>
    <row r="1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>
      <c r="A2" s="1" t="s">
        <v>172</v>
      </c>
      <c r="B2" s="3" t="s">
        <v>174</v>
      </c>
      <c r="C2" s="3">
        <f>Total!C178</f>
        <v>0</v>
      </c>
      <c r="D2" s="3">
        <f>Total!D178</f>
        <v>1</v>
      </c>
      <c r="E2" s="3">
        <f>Total!E178</f>
        <v>2</v>
      </c>
      <c r="F2" s="3">
        <f>Total!F178</f>
        <v>1</v>
      </c>
      <c r="G2" s="3">
        <f>Total!G178</f>
        <v>2</v>
      </c>
      <c r="H2" s="3">
        <f>Total!H178</f>
        <v>1</v>
      </c>
      <c r="I2" s="3">
        <f>Total!I178</f>
        <v>0</v>
      </c>
      <c r="J2" s="3">
        <f>Total!J178</f>
        <v>4</v>
      </c>
      <c r="K2" s="3">
        <f>Total!K178</f>
        <v>1</v>
      </c>
      <c r="L2" s="3">
        <f>Total!L178</f>
        <v>0</v>
      </c>
    </row>
    <row r="3">
      <c r="B3" s="3" t="s">
        <v>183</v>
      </c>
      <c r="C3" s="3">
        <f>Total!C179</f>
        <v>2</v>
      </c>
      <c r="D3" s="3">
        <f>Total!D179</f>
        <v>5</v>
      </c>
      <c r="E3" s="3">
        <f>Total!E179</f>
        <v>6</v>
      </c>
      <c r="F3" s="3">
        <f>Total!F179</f>
        <v>5</v>
      </c>
      <c r="G3" s="3">
        <f>Total!G179</f>
        <v>3</v>
      </c>
      <c r="H3" s="3">
        <f>Total!H179</f>
        <v>3</v>
      </c>
      <c r="I3" s="3">
        <f>Total!I179</f>
        <v>3</v>
      </c>
      <c r="J3" s="3">
        <f>Total!J179</f>
        <v>4</v>
      </c>
      <c r="K3" s="3">
        <f>Total!K179</f>
        <v>2</v>
      </c>
      <c r="L3" s="3">
        <f>Total!L179</f>
        <v>4</v>
      </c>
    </row>
    <row r="4">
      <c r="B4" s="3" t="s">
        <v>186</v>
      </c>
      <c r="C4" s="3">
        <f>Total!C180</f>
        <v>6</v>
      </c>
      <c r="D4" s="3">
        <f>Total!D180</f>
        <v>3</v>
      </c>
      <c r="E4" s="3">
        <f>Total!E180</f>
        <v>10</v>
      </c>
      <c r="F4" s="3">
        <f>Total!F180</f>
        <v>4</v>
      </c>
      <c r="G4" s="3">
        <f>Total!G180</f>
        <v>5</v>
      </c>
      <c r="H4" s="3">
        <f>Total!H180</f>
        <v>3</v>
      </c>
      <c r="I4" s="3">
        <f>Total!I180</f>
        <v>8</v>
      </c>
      <c r="J4" s="3">
        <f>Total!J180</f>
        <v>9</v>
      </c>
      <c r="K4" s="3">
        <f>Total!K180</f>
        <v>5</v>
      </c>
      <c r="L4" s="3">
        <f>Total!L180</f>
        <v>6</v>
      </c>
    </row>
    <row r="5">
      <c r="B5" s="3" t="s">
        <v>188</v>
      </c>
      <c r="C5" s="3">
        <f>Total!C181</f>
        <v>0</v>
      </c>
      <c r="D5" s="3">
        <f>Total!D181</f>
        <v>0</v>
      </c>
      <c r="E5" s="3">
        <f>Total!E181</f>
        <v>0</v>
      </c>
      <c r="F5" s="3">
        <f>Total!F181</f>
        <v>0</v>
      </c>
      <c r="G5" s="3">
        <f>Total!G181</f>
        <v>0</v>
      </c>
      <c r="H5" s="3">
        <f>Total!H181</f>
        <v>0</v>
      </c>
      <c r="I5" s="3">
        <f>Total!I181</f>
        <v>1</v>
      </c>
      <c r="J5" s="3">
        <f>Total!J181</f>
        <v>1</v>
      </c>
      <c r="K5" s="3">
        <f>Total!K181</f>
        <v>0</v>
      </c>
      <c r="L5" s="3">
        <f>Total!L181</f>
        <v>1</v>
      </c>
      <c r="O5" s="8" t="s">
        <v>10</v>
      </c>
    </row>
    <row r="6">
      <c r="B6" s="3" t="s">
        <v>190</v>
      </c>
      <c r="C6" s="3">
        <f>Total!C182</f>
        <v>1</v>
      </c>
      <c r="D6" s="3">
        <f>Total!D182</f>
        <v>1</v>
      </c>
      <c r="E6" s="3">
        <f>Total!E182</f>
        <v>0</v>
      </c>
      <c r="F6" s="3">
        <f>Total!F182</f>
        <v>0</v>
      </c>
      <c r="G6" s="3">
        <f>Total!G182</f>
        <v>1</v>
      </c>
      <c r="H6" s="3">
        <f>Total!H182</f>
        <v>0</v>
      </c>
      <c r="I6" s="3">
        <f>Total!I182</f>
        <v>2</v>
      </c>
      <c r="J6" s="3">
        <f>Total!J182</f>
        <v>0</v>
      </c>
      <c r="K6" s="3">
        <f>Total!K182</f>
        <v>1</v>
      </c>
      <c r="L6" s="3">
        <f>Total!L182</f>
        <v>0</v>
      </c>
      <c r="O6" s="8" t="s">
        <v>31</v>
      </c>
    </row>
    <row r="7">
      <c r="B7" s="3" t="s">
        <v>192</v>
      </c>
      <c r="C7" s="3">
        <f>Total!C183</f>
        <v>0</v>
      </c>
      <c r="D7" s="3">
        <f>Total!D183</f>
        <v>0</v>
      </c>
      <c r="E7" s="3">
        <f>Total!E183</f>
        <v>0</v>
      </c>
      <c r="F7" s="3">
        <f>Total!F183</f>
        <v>0</v>
      </c>
      <c r="G7" s="3">
        <f>Total!G183</f>
        <v>0</v>
      </c>
      <c r="H7" s="3">
        <f>Total!H183</f>
        <v>0</v>
      </c>
      <c r="I7" s="3">
        <f>Total!I183</f>
        <v>0</v>
      </c>
      <c r="J7" s="3">
        <f>Total!J183</f>
        <v>0</v>
      </c>
      <c r="K7" s="3">
        <f>Total!K183</f>
        <v>0</v>
      </c>
      <c r="L7" s="3">
        <f>Total!L183</f>
        <v>0</v>
      </c>
      <c r="O7" s="8" t="s">
        <v>35</v>
      </c>
    </row>
    <row r="8">
      <c r="B8" s="3" t="s">
        <v>194</v>
      </c>
      <c r="C8" s="3">
        <f>Total!C184</f>
        <v>12</v>
      </c>
      <c r="D8" s="3">
        <f>Total!D184</f>
        <v>5</v>
      </c>
      <c r="E8" s="3">
        <f>Total!E184</f>
        <v>15</v>
      </c>
      <c r="F8" s="3">
        <f>Total!F184</f>
        <v>4</v>
      </c>
      <c r="G8" s="3">
        <f>Total!G184</f>
        <v>9</v>
      </c>
      <c r="H8" s="3">
        <f>Total!H184</f>
        <v>3</v>
      </c>
      <c r="I8" s="3">
        <f>Total!I184</f>
        <v>8</v>
      </c>
      <c r="J8" s="3">
        <f>Total!J184</f>
        <v>5</v>
      </c>
      <c r="K8" s="3">
        <f>Total!K184</f>
        <v>9</v>
      </c>
      <c r="L8" s="3">
        <f>Total!L184</f>
        <v>9</v>
      </c>
      <c r="O8" s="8" t="s">
        <v>38</v>
      </c>
    </row>
    <row r="9">
      <c r="B9" s="3" t="s">
        <v>196</v>
      </c>
      <c r="C9" s="3">
        <f>Total!C185</f>
        <v>0</v>
      </c>
      <c r="D9" s="3">
        <f>Total!D185</f>
        <v>1</v>
      </c>
      <c r="E9" s="3">
        <f>Total!E185</f>
        <v>2</v>
      </c>
      <c r="F9" s="3">
        <f>Total!F185</f>
        <v>1</v>
      </c>
      <c r="G9" s="3">
        <f>Total!G185</f>
        <v>1</v>
      </c>
      <c r="H9" s="3">
        <f>Total!H185</f>
        <v>1</v>
      </c>
      <c r="I9" s="3">
        <f>Total!I185</f>
        <v>0</v>
      </c>
      <c r="J9" s="3">
        <f>Total!J185</f>
        <v>1</v>
      </c>
      <c r="K9" s="3">
        <f>Total!K185</f>
        <v>0</v>
      </c>
      <c r="L9" s="3">
        <f>Total!L185</f>
        <v>2</v>
      </c>
      <c r="O9" s="8" t="s">
        <v>41</v>
      </c>
    </row>
    <row r="10">
      <c r="B10" s="3" t="s">
        <v>197</v>
      </c>
      <c r="C10" s="3">
        <f>Total!C186</f>
        <v>15</v>
      </c>
      <c r="D10" s="3">
        <f>Total!D186</f>
        <v>9</v>
      </c>
      <c r="E10" s="3">
        <f>Total!E186</f>
        <v>16</v>
      </c>
      <c r="F10" s="3">
        <f>Total!F186</f>
        <v>10</v>
      </c>
      <c r="G10" s="3">
        <f>Total!G186</f>
        <v>13</v>
      </c>
      <c r="H10" s="3">
        <f>Total!H186</f>
        <v>7</v>
      </c>
      <c r="I10" s="3">
        <f>Total!I186</f>
        <v>16</v>
      </c>
      <c r="J10" s="3">
        <f>Total!J186</f>
        <v>16</v>
      </c>
      <c r="K10" s="3">
        <f>Total!K186</f>
        <v>14</v>
      </c>
      <c r="L10" s="3">
        <f>Total!L186</f>
        <v>20</v>
      </c>
      <c r="O10" s="8" t="s">
        <v>45</v>
      </c>
    </row>
    <row r="11">
      <c r="B11" s="3" t="s">
        <v>198</v>
      </c>
      <c r="C11" s="3">
        <f>Total!C187</f>
        <v>7</v>
      </c>
      <c r="D11" s="3">
        <f>Total!D187</f>
        <v>2</v>
      </c>
      <c r="E11" s="3">
        <f>Total!E187</f>
        <v>5</v>
      </c>
      <c r="F11" s="3">
        <f>Total!F187</f>
        <v>8</v>
      </c>
      <c r="G11" s="3">
        <f>Total!G187</f>
        <v>7</v>
      </c>
      <c r="H11" s="3">
        <f>Total!H187</f>
        <v>2</v>
      </c>
      <c r="I11" s="3">
        <f>Total!I187</f>
        <v>6</v>
      </c>
      <c r="J11" s="3">
        <f>Total!J187</f>
        <v>3</v>
      </c>
      <c r="K11" s="3">
        <f>Total!K187</f>
        <v>2</v>
      </c>
      <c r="L11" s="3">
        <f>Total!L187</f>
        <v>6</v>
      </c>
      <c r="O11" s="8" t="s">
        <v>49</v>
      </c>
    </row>
    <row r="12">
      <c r="B12" s="3" t="s">
        <v>199</v>
      </c>
      <c r="C12" s="3">
        <f>Total!C188</f>
        <v>8</v>
      </c>
      <c r="D12" s="3">
        <f>Total!D188</f>
        <v>15</v>
      </c>
      <c r="E12" s="3">
        <f>Total!E188</f>
        <v>15</v>
      </c>
      <c r="F12" s="3">
        <f>Total!F188</f>
        <v>11</v>
      </c>
      <c r="G12" s="3">
        <f>Total!G188</f>
        <v>17</v>
      </c>
      <c r="H12" s="3">
        <f>Total!H188</f>
        <v>10</v>
      </c>
      <c r="I12" s="3">
        <f>Total!I188</f>
        <v>15</v>
      </c>
      <c r="J12" s="3">
        <f>Total!J188</f>
        <v>9</v>
      </c>
      <c r="K12" s="3">
        <f>Total!K188</f>
        <v>6</v>
      </c>
      <c r="L12" s="3">
        <f>Total!L188</f>
        <v>22</v>
      </c>
      <c r="O12" s="8" t="s">
        <v>52</v>
      </c>
    </row>
    <row r="13">
      <c r="B13" s="3" t="s">
        <v>200</v>
      </c>
      <c r="C13" s="3">
        <f>Total!C189</f>
        <v>14</v>
      </c>
      <c r="D13" s="3">
        <f>Total!D189</f>
        <v>14</v>
      </c>
      <c r="E13" s="3">
        <f>Total!E189</f>
        <v>18</v>
      </c>
      <c r="F13" s="3">
        <f>Total!F189</f>
        <v>12</v>
      </c>
      <c r="G13" s="3">
        <f>Total!G189</f>
        <v>12</v>
      </c>
      <c r="H13" s="3">
        <f>Total!H189</f>
        <v>7</v>
      </c>
      <c r="I13" s="3">
        <f>Total!I189</f>
        <v>17</v>
      </c>
      <c r="J13" s="3">
        <f>Total!J189</f>
        <v>15</v>
      </c>
      <c r="K13" s="3">
        <f>Total!K189</f>
        <v>18</v>
      </c>
      <c r="L13" s="3">
        <f>Total!L189</f>
        <v>10</v>
      </c>
    </row>
    <row r="14">
      <c r="B14" s="3" t="s">
        <v>201</v>
      </c>
      <c r="C14" s="3">
        <f>Total!C190</f>
        <v>0</v>
      </c>
      <c r="D14" s="3">
        <f>Total!D190</f>
        <v>0</v>
      </c>
      <c r="E14" s="3">
        <f>Total!E190</f>
        <v>0</v>
      </c>
      <c r="F14" s="3">
        <f>Total!F190</f>
        <v>0</v>
      </c>
      <c r="G14" s="3">
        <f>Total!G190</f>
        <v>0</v>
      </c>
      <c r="H14" s="3">
        <f>Total!H190</f>
        <v>0</v>
      </c>
      <c r="I14" s="3">
        <f>Total!I190</f>
        <v>0</v>
      </c>
      <c r="J14" s="3">
        <f>Total!J190</f>
        <v>0</v>
      </c>
      <c r="K14" s="3">
        <f>Total!K190</f>
        <v>0</v>
      </c>
      <c r="L14" s="3">
        <f>Total!L190</f>
        <v>0</v>
      </c>
    </row>
    <row r="15">
      <c r="B15" s="3" t="s">
        <v>202</v>
      </c>
      <c r="C15" s="3">
        <f>Total!C191</f>
        <v>16</v>
      </c>
      <c r="D15" s="3">
        <f>Total!D191</f>
        <v>18</v>
      </c>
      <c r="E15" s="3">
        <f>Total!E191</f>
        <v>15</v>
      </c>
      <c r="F15" s="3">
        <f>Total!F191</f>
        <v>13</v>
      </c>
      <c r="G15" s="3">
        <f>Total!G191</f>
        <v>10</v>
      </c>
      <c r="H15" s="3">
        <f>Total!H191</f>
        <v>8</v>
      </c>
      <c r="I15" s="3">
        <f>Total!I191</f>
        <v>17</v>
      </c>
      <c r="J15" s="3">
        <f>Total!J191</f>
        <v>14</v>
      </c>
      <c r="K15" s="3">
        <f>Total!K191</f>
        <v>11</v>
      </c>
      <c r="L15" s="3">
        <f>Total!L191</f>
        <v>12</v>
      </c>
    </row>
    <row r="16">
      <c r="B16" s="3" t="s">
        <v>203</v>
      </c>
      <c r="C16" s="3">
        <f>Total!C192</f>
        <v>2</v>
      </c>
      <c r="D16" s="3">
        <f>Total!D192</f>
        <v>3</v>
      </c>
      <c r="E16" s="3">
        <f>Total!E192</f>
        <v>0</v>
      </c>
      <c r="F16" s="3">
        <f>Total!F192</f>
        <v>2</v>
      </c>
      <c r="G16" s="3">
        <f>Total!G192</f>
        <v>2</v>
      </c>
      <c r="H16" s="3">
        <f>Total!H192</f>
        <v>0</v>
      </c>
      <c r="I16" s="3">
        <f>Total!I192</f>
        <v>2</v>
      </c>
      <c r="J16" s="3">
        <f>Total!J192</f>
        <v>1</v>
      </c>
      <c r="K16" s="3">
        <f>Total!K192</f>
        <v>0</v>
      </c>
      <c r="L16" s="3">
        <f>Total!L192</f>
        <v>1</v>
      </c>
    </row>
    <row r="17">
      <c r="B17" s="3" t="s">
        <v>204</v>
      </c>
      <c r="C17" s="3">
        <f>Total!C193</f>
        <v>1</v>
      </c>
      <c r="D17" s="3">
        <f>Total!D193</f>
        <v>0</v>
      </c>
      <c r="E17" s="3">
        <f>Total!E193</f>
        <v>0</v>
      </c>
      <c r="F17" s="3">
        <f>Total!F193</f>
        <v>0</v>
      </c>
      <c r="G17" s="3">
        <f>Total!G193</f>
        <v>0</v>
      </c>
      <c r="H17" s="3">
        <f>Total!H193</f>
        <v>0</v>
      </c>
      <c r="I17" s="3">
        <f>Total!I193</f>
        <v>2</v>
      </c>
      <c r="J17" s="3">
        <f>Total!J193</f>
        <v>1</v>
      </c>
      <c r="K17" s="3">
        <f>Total!K193</f>
        <v>1</v>
      </c>
      <c r="L17" s="3">
        <f>Total!L193</f>
        <v>0</v>
      </c>
    </row>
    <row r="18">
      <c r="B18" s="3" t="s">
        <v>205</v>
      </c>
      <c r="C18" s="3">
        <f>Total!C194</f>
        <v>0</v>
      </c>
      <c r="D18" s="3">
        <f>Total!D194</f>
        <v>1</v>
      </c>
      <c r="E18" s="3">
        <f>Total!E194</f>
        <v>1</v>
      </c>
      <c r="F18" s="3">
        <f>Total!F194</f>
        <v>1</v>
      </c>
      <c r="G18" s="3">
        <f>Total!G194</f>
        <v>1</v>
      </c>
      <c r="H18" s="3">
        <f>Total!H194</f>
        <v>0</v>
      </c>
      <c r="I18" s="3">
        <f>Total!I194</f>
        <v>1</v>
      </c>
      <c r="J18" s="3">
        <f>Total!J194</f>
        <v>1</v>
      </c>
      <c r="K18" s="3">
        <f>Total!K194</f>
        <v>0</v>
      </c>
      <c r="L18" s="3">
        <f>Total!L194</f>
        <v>0</v>
      </c>
    </row>
    <row r="19">
      <c r="B19" s="3" t="s">
        <v>206</v>
      </c>
      <c r="C19" s="3">
        <f>Total!C195</f>
        <v>7</v>
      </c>
      <c r="D19" s="3">
        <f>Total!D195</f>
        <v>9</v>
      </c>
      <c r="E19" s="3">
        <f>Total!E195</f>
        <v>11</v>
      </c>
      <c r="F19" s="3">
        <f>Total!F195</f>
        <v>14</v>
      </c>
      <c r="G19" s="3">
        <f>Total!G195</f>
        <v>13</v>
      </c>
      <c r="H19" s="3">
        <f>Total!H195</f>
        <v>3</v>
      </c>
      <c r="I19" s="3">
        <f>Total!I195</f>
        <v>12</v>
      </c>
      <c r="J19" s="3">
        <f>Total!J195</f>
        <v>9</v>
      </c>
      <c r="K19" s="3">
        <f>Total!K195</f>
        <v>9</v>
      </c>
      <c r="L19" s="3">
        <f>Total!L195</f>
        <v>5</v>
      </c>
    </row>
    <row r="20">
      <c r="B20" s="3" t="s">
        <v>207</v>
      </c>
      <c r="C20" s="3">
        <f>Total!C196</f>
        <v>16</v>
      </c>
      <c r="D20" s="3">
        <f>Total!D196</f>
        <v>17</v>
      </c>
      <c r="E20" s="3">
        <f>Total!E196</f>
        <v>11</v>
      </c>
      <c r="F20" s="3">
        <f>Total!F196</f>
        <v>14</v>
      </c>
      <c r="G20" s="3">
        <f>Total!G196</f>
        <v>16</v>
      </c>
      <c r="H20" s="3">
        <f>Total!H196</f>
        <v>9</v>
      </c>
      <c r="I20" s="3">
        <f>Total!I196</f>
        <v>19</v>
      </c>
      <c r="J20" s="3">
        <f>Total!J196</f>
        <v>18</v>
      </c>
      <c r="K20" s="3">
        <f>Total!K196</f>
        <v>17</v>
      </c>
      <c r="L20" s="3">
        <f>Total!L196</f>
        <v>10</v>
      </c>
    </row>
    <row r="23">
      <c r="B23" s="1" t="s">
        <v>27</v>
      </c>
      <c r="C23" s="12">
        <f>Total!C198</f>
        <v>12</v>
      </c>
      <c r="D23" s="12">
        <f>Total!D198</f>
        <v>34</v>
      </c>
      <c r="E23" s="12">
        <f>Total!E198</f>
        <v>40</v>
      </c>
      <c r="F23" s="12">
        <f>Total!F198</f>
        <v>29</v>
      </c>
      <c r="G23" s="12">
        <f>Total!G198</f>
        <v>27</v>
      </c>
      <c r="H23" s="12">
        <f>Total!H198</f>
        <v>18</v>
      </c>
      <c r="I23" s="12">
        <f>Total!I198</f>
        <v>28</v>
      </c>
      <c r="J23" s="12">
        <f>Total!J198</f>
        <v>30</v>
      </c>
      <c r="K23" s="12">
        <f>Total!K198</f>
        <v>30</v>
      </c>
      <c r="L23" s="12">
        <f>Total!L198</f>
        <v>28</v>
      </c>
    </row>
  </sheetData>
  <hyperlinks>
    <hyperlink display="Currency" location="Currency!A1" ref="O5"/>
    <hyperlink display="Delirium Orbs" location="Delirium!A1" ref="O6"/>
    <hyperlink display="Incubators" location="Incubator!A1" ref="O7"/>
    <hyperlink display="Fossils" location="Fossils!A1" ref="O8"/>
    <hyperlink display="Catalysts &amp; Oils" location="Catalysts &amp; Oils!A1" ref="O9"/>
    <hyperlink display="Splinters &amp; Frags" location="Splinter &amp; Frag!A1" ref="O10"/>
    <hyperlink display="Scarabs" location="Scarabs!A1" ref="O11"/>
    <hyperlink display="Unique Maps" location="Unique Maps!A1" ref="O12"/>
  </hyperlin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7.57"/>
    <col customWidth="1" min="2" max="2" width="11.57"/>
    <col customWidth="1" min="3" max="3" width="6.57"/>
    <col customWidth="1" min="4" max="4" width="6.0"/>
    <col customWidth="1" min="5" max="5" width="7.86"/>
    <col customWidth="1" min="6" max="6" width="6.57"/>
    <col customWidth="1" min="7" max="7" width="5.86"/>
    <col customWidth="1" min="8" max="8" width="6.0"/>
    <col customWidth="1" min="9" max="9" width="8.29"/>
    <col customWidth="1" min="10" max="10" width="5.14"/>
    <col customWidth="1" min="11" max="11" width="5.86"/>
    <col customWidth="1" min="12" max="12" width="9.14"/>
    <col customWidth="1" min="13" max="18" width="6.29"/>
    <col customWidth="1" min="19" max="19" width="3.71"/>
  </cols>
  <sheetData>
    <row r="1">
      <c r="B1" s="1" t="s">
        <v>160</v>
      </c>
      <c r="C1" s="1" t="s">
        <v>161</v>
      </c>
      <c r="D1" s="1" t="s">
        <v>162</v>
      </c>
      <c r="E1" s="1" t="s">
        <v>163</v>
      </c>
      <c r="F1" s="1" t="s">
        <v>164</v>
      </c>
      <c r="G1" s="1" t="s">
        <v>165</v>
      </c>
      <c r="H1" s="1" t="s">
        <v>166</v>
      </c>
      <c r="I1" s="1" t="s">
        <v>167</v>
      </c>
      <c r="J1" s="1" t="s">
        <v>168</v>
      </c>
      <c r="K1" s="1" t="s">
        <v>169</v>
      </c>
      <c r="L1" s="1" t="s">
        <v>170</v>
      </c>
      <c r="M1" s="1" t="s">
        <v>171</v>
      </c>
      <c r="N1" s="1" t="s">
        <v>173</v>
      </c>
      <c r="O1" s="1" t="s">
        <v>175</v>
      </c>
      <c r="P1" s="1" t="s">
        <v>176</v>
      </c>
      <c r="Q1" s="1" t="s">
        <v>177</v>
      </c>
      <c r="R1" s="1" t="s">
        <v>178</v>
      </c>
    </row>
    <row r="2">
      <c r="A2" s="1" t="s">
        <v>0</v>
      </c>
      <c r="B2" s="13">
        <v>11.0</v>
      </c>
      <c r="C2" s="13">
        <v>1.0</v>
      </c>
      <c r="D2" s="13">
        <v>3.0</v>
      </c>
      <c r="E2" s="13">
        <v>1.0</v>
      </c>
      <c r="F2" s="13">
        <v>13.0</v>
      </c>
      <c r="G2" s="13">
        <v>4.0</v>
      </c>
      <c r="H2" s="13">
        <v>20.0</v>
      </c>
      <c r="I2" s="13">
        <v>4.0</v>
      </c>
      <c r="J2" s="13">
        <v>9.0</v>
      </c>
      <c r="K2" s="13">
        <v>1.0</v>
      </c>
      <c r="L2" s="13">
        <v>0.0</v>
      </c>
      <c r="M2" s="13">
        <v>0.0</v>
      </c>
      <c r="N2" s="13">
        <v>0.0</v>
      </c>
      <c r="O2" s="13">
        <v>0.0</v>
      </c>
      <c r="P2" s="13">
        <v>0.0</v>
      </c>
      <c r="Q2" s="13">
        <v>0.0</v>
      </c>
      <c r="R2" s="13">
        <v>0.0</v>
      </c>
      <c r="S2" s="14"/>
      <c r="T2" s="1" t="s">
        <v>179</v>
      </c>
    </row>
    <row r="3">
      <c r="A3" s="1" t="s">
        <v>1</v>
      </c>
      <c r="B3" s="13">
        <v>12.0</v>
      </c>
      <c r="C3" s="13">
        <v>1.0</v>
      </c>
      <c r="D3" s="13">
        <v>2.0</v>
      </c>
      <c r="E3" s="13">
        <v>1.0</v>
      </c>
      <c r="F3" s="13">
        <v>5.0</v>
      </c>
      <c r="G3" s="13">
        <v>4.0</v>
      </c>
      <c r="H3" s="13">
        <v>24.0</v>
      </c>
      <c r="I3" s="13">
        <v>2.0</v>
      </c>
      <c r="J3" s="13">
        <v>7.0</v>
      </c>
      <c r="K3" s="13">
        <v>2.0</v>
      </c>
      <c r="L3" s="13">
        <v>0.0</v>
      </c>
      <c r="M3" s="13">
        <v>0.0</v>
      </c>
      <c r="N3" s="13">
        <v>0.0</v>
      </c>
      <c r="O3" s="13">
        <v>0.0</v>
      </c>
      <c r="P3" s="13">
        <v>0.0</v>
      </c>
      <c r="Q3" s="13">
        <v>0.0</v>
      </c>
      <c r="R3" s="13">
        <v>0.0</v>
      </c>
      <c r="S3" s="14"/>
      <c r="T3" s="1" t="s">
        <v>180</v>
      </c>
    </row>
    <row r="4">
      <c r="A4" s="1" t="s">
        <v>2</v>
      </c>
      <c r="B4" s="13">
        <v>14.0</v>
      </c>
      <c r="C4" s="13">
        <v>0.0</v>
      </c>
      <c r="D4" s="13">
        <v>4.0</v>
      </c>
      <c r="E4" s="13">
        <v>1.0</v>
      </c>
      <c r="F4" s="13">
        <v>10.0</v>
      </c>
      <c r="G4" s="13">
        <v>4.0</v>
      </c>
      <c r="H4" s="13">
        <v>24.0</v>
      </c>
      <c r="I4" s="13">
        <v>5.0</v>
      </c>
      <c r="J4" s="13">
        <v>11.0</v>
      </c>
      <c r="K4" s="13">
        <v>0.0</v>
      </c>
      <c r="L4" s="13">
        <v>1.0</v>
      </c>
      <c r="M4" s="13">
        <v>0.0</v>
      </c>
      <c r="N4" s="13">
        <v>0.0</v>
      </c>
      <c r="O4" s="13">
        <v>1.0</v>
      </c>
      <c r="P4" s="13">
        <v>1.0</v>
      </c>
      <c r="Q4" s="13">
        <v>0.0</v>
      </c>
      <c r="R4" s="13">
        <v>0.0</v>
      </c>
      <c r="S4" s="14"/>
      <c r="T4" s="1" t="s">
        <v>182</v>
      </c>
    </row>
    <row r="5">
      <c r="A5" s="1" t="s">
        <v>3</v>
      </c>
      <c r="B5" s="13">
        <v>9.0</v>
      </c>
      <c r="C5" s="13">
        <v>2.0</v>
      </c>
      <c r="D5" s="13">
        <v>0.0</v>
      </c>
      <c r="E5" s="13">
        <v>1.0</v>
      </c>
      <c r="F5" s="13">
        <v>9.0</v>
      </c>
      <c r="G5" s="13">
        <v>3.0</v>
      </c>
      <c r="H5" s="13">
        <v>26.0</v>
      </c>
      <c r="I5" s="13">
        <v>3.0</v>
      </c>
      <c r="J5" s="13"/>
      <c r="K5" s="13">
        <v>0.0</v>
      </c>
      <c r="L5" s="13">
        <v>0.0</v>
      </c>
      <c r="M5" s="13">
        <v>1.0</v>
      </c>
      <c r="N5" s="13">
        <v>2.0</v>
      </c>
      <c r="O5" s="13">
        <v>2.0</v>
      </c>
      <c r="P5" s="13">
        <v>0.0</v>
      </c>
      <c r="Q5" s="13">
        <v>3.0</v>
      </c>
      <c r="R5" s="13">
        <v>2.0</v>
      </c>
      <c r="S5" s="14"/>
      <c r="T5" s="1"/>
    </row>
    <row r="6">
      <c r="A6" s="1" t="s">
        <v>4</v>
      </c>
      <c r="B6" s="15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4"/>
      <c r="T6" s="1"/>
    </row>
    <row r="7">
      <c r="A7" s="1" t="s">
        <v>5</v>
      </c>
      <c r="B7" s="15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4"/>
      <c r="T7" s="1"/>
    </row>
    <row r="8">
      <c r="A8" s="1" t="s">
        <v>6</v>
      </c>
      <c r="B8" s="15"/>
      <c r="C8" s="13"/>
      <c r="D8" s="13"/>
      <c r="E8" s="13" t="s">
        <v>184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  <c r="T8" s="1"/>
    </row>
    <row r="9">
      <c r="A9" s="1" t="s">
        <v>7</v>
      </c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"/>
    </row>
    <row r="10">
      <c r="A10" s="1" t="s">
        <v>8</v>
      </c>
      <c r="B10" s="15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  <c r="T10" s="1"/>
    </row>
    <row r="11">
      <c r="A11" s="1" t="s">
        <v>9</v>
      </c>
      <c r="B11" s="15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  <c r="T11" s="1"/>
    </row>
    <row r="12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4"/>
      <c r="T12" s="1"/>
    </row>
    <row r="13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4"/>
      <c r="T13" s="1"/>
    </row>
    <row r="14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4"/>
      <c r="T14" s="1"/>
    </row>
    <row r="15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4"/>
      <c r="T15" s="1"/>
    </row>
    <row r="16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4"/>
      <c r="T16" s="1"/>
    </row>
    <row r="17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4"/>
      <c r="T17" s="1"/>
    </row>
    <row r="18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4"/>
      <c r="T18" s="1"/>
    </row>
    <row r="19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4"/>
      <c r="T19" s="1"/>
    </row>
    <row r="20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4"/>
      <c r="T20" s="1"/>
    </row>
    <row r="22">
      <c r="D22" s="16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13.57"/>
    <col customWidth="1" min="3" max="12" width="6.14"/>
    <col customWidth="1" min="15" max="15" width="15.43"/>
  </cols>
  <sheetData>
    <row r="1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>
      <c r="B2" s="1" t="s">
        <v>189</v>
      </c>
      <c r="C2" s="1">
        <v>1000.0</v>
      </c>
      <c r="D2" s="17">
        <v>1000.0</v>
      </c>
      <c r="E2" s="17">
        <v>1000.0</v>
      </c>
      <c r="F2" s="17">
        <v>1000.0</v>
      </c>
      <c r="G2" s="18">
        <v>1000.0</v>
      </c>
      <c r="H2" s="18">
        <v>1000.0</v>
      </c>
      <c r="I2" s="17">
        <v>1000.0</v>
      </c>
      <c r="J2" s="17">
        <v>1000.0</v>
      </c>
      <c r="K2" s="17">
        <v>1000.0</v>
      </c>
      <c r="L2" s="17">
        <v>1000.0</v>
      </c>
    </row>
    <row r="3">
      <c r="B3" s="1" t="s">
        <v>90</v>
      </c>
      <c r="C3" s="1">
        <v>146.0</v>
      </c>
      <c r="D3" s="9">
        <v>150.0</v>
      </c>
      <c r="E3" s="9">
        <v>152.0</v>
      </c>
      <c r="F3" s="9">
        <v>152.0</v>
      </c>
      <c r="G3" s="19">
        <v>154.0</v>
      </c>
      <c r="H3" s="19">
        <v>129.0</v>
      </c>
      <c r="I3" s="9">
        <v>137.0</v>
      </c>
      <c r="J3" s="9">
        <v>153.0</v>
      </c>
      <c r="K3" s="9">
        <v>144.0</v>
      </c>
      <c r="L3" s="19">
        <v>150.0</v>
      </c>
    </row>
    <row r="4">
      <c r="B4" s="1" t="s">
        <v>92</v>
      </c>
      <c r="C4" s="1">
        <v>141.0</v>
      </c>
      <c r="D4" s="9">
        <v>150.0</v>
      </c>
      <c r="E4" s="9">
        <v>151.0</v>
      </c>
      <c r="F4" s="9">
        <v>152.0</v>
      </c>
      <c r="G4" s="19">
        <v>154.0</v>
      </c>
      <c r="H4" s="19">
        <v>68.0</v>
      </c>
      <c r="I4" s="9">
        <v>53.0</v>
      </c>
      <c r="J4" s="9">
        <v>146.0</v>
      </c>
      <c r="K4" s="9">
        <v>58.0</v>
      </c>
      <c r="L4" s="19">
        <v>146.0</v>
      </c>
    </row>
    <row r="5">
      <c r="B5" s="1" t="s">
        <v>95</v>
      </c>
      <c r="C5" s="1">
        <v>75.0</v>
      </c>
      <c r="D5" s="9">
        <v>75.0</v>
      </c>
      <c r="E5" s="9">
        <v>75.0</v>
      </c>
      <c r="F5" s="9">
        <v>75.0</v>
      </c>
      <c r="G5" s="19">
        <v>75.0</v>
      </c>
      <c r="H5" s="19">
        <v>75.0</v>
      </c>
      <c r="I5" s="9">
        <v>75.0</v>
      </c>
      <c r="J5" s="9">
        <v>75.0</v>
      </c>
      <c r="K5" s="9">
        <v>78.0</v>
      </c>
      <c r="L5" s="19">
        <v>75.0</v>
      </c>
      <c r="O5" s="8" t="s">
        <v>10</v>
      </c>
    </row>
    <row r="6">
      <c r="B6" s="1" t="s">
        <v>100</v>
      </c>
      <c r="C6" s="1">
        <v>8.0</v>
      </c>
      <c r="D6" s="9">
        <v>8.0</v>
      </c>
      <c r="E6" s="9">
        <v>8.0</v>
      </c>
      <c r="F6" s="9">
        <v>8.0</v>
      </c>
      <c r="G6" s="19">
        <v>8.0</v>
      </c>
      <c r="H6" s="19">
        <v>8.0</v>
      </c>
      <c r="I6" s="9">
        <v>8.0</v>
      </c>
      <c r="J6" s="9">
        <v>8.0</v>
      </c>
      <c r="K6" s="9">
        <v>8.0</v>
      </c>
      <c r="L6" s="19">
        <v>8.0</v>
      </c>
      <c r="O6" s="8" t="s">
        <v>31</v>
      </c>
    </row>
    <row r="7">
      <c r="B7" s="1" t="s">
        <v>101</v>
      </c>
      <c r="C7" s="1">
        <v>7.0</v>
      </c>
      <c r="D7" s="9">
        <v>7.0</v>
      </c>
      <c r="E7" s="9">
        <v>7.0</v>
      </c>
      <c r="F7" s="9">
        <v>7.0</v>
      </c>
      <c r="G7" s="19">
        <v>7.0</v>
      </c>
      <c r="H7" s="19">
        <v>5.0</v>
      </c>
      <c r="I7" s="9">
        <v>6.0</v>
      </c>
      <c r="J7" s="9">
        <v>7.0</v>
      </c>
      <c r="K7" s="9">
        <v>7.0</v>
      </c>
      <c r="L7" s="19">
        <v>7.0</v>
      </c>
      <c r="O7" s="8" t="s">
        <v>35</v>
      </c>
    </row>
    <row r="8">
      <c r="A8" s="1"/>
      <c r="B8" s="1"/>
      <c r="C8" s="1"/>
      <c r="D8" s="20"/>
      <c r="E8" s="20"/>
      <c r="F8" s="20"/>
      <c r="G8" s="21"/>
      <c r="H8" s="21"/>
      <c r="I8" s="20"/>
      <c r="J8" s="20"/>
      <c r="K8" s="20"/>
      <c r="L8" s="20"/>
      <c r="O8" s="8" t="s">
        <v>38</v>
      </c>
    </row>
    <row r="9">
      <c r="A9" s="1" t="s">
        <v>10</v>
      </c>
      <c r="B9" s="1" t="s">
        <v>11</v>
      </c>
      <c r="C9" s="1">
        <v>0.0</v>
      </c>
      <c r="D9" s="9">
        <v>0.0</v>
      </c>
      <c r="E9" s="9">
        <v>0.0</v>
      </c>
      <c r="F9" s="9">
        <v>0.0</v>
      </c>
      <c r="G9" s="19">
        <v>0.0</v>
      </c>
      <c r="H9" s="19">
        <v>0.0</v>
      </c>
      <c r="I9" s="9">
        <v>0.0</v>
      </c>
      <c r="J9" s="9">
        <v>0.0</v>
      </c>
      <c r="K9" s="9">
        <v>0.0</v>
      </c>
      <c r="L9" s="19">
        <v>0.0</v>
      </c>
      <c r="O9" s="8" t="s">
        <v>41</v>
      </c>
    </row>
    <row r="10">
      <c r="A10" s="4"/>
      <c r="B10" s="4" t="s">
        <v>15</v>
      </c>
      <c r="C10" s="1">
        <v>23.0</v>
      </c>
      <c r="D10" s="9">
        <v>33.0</v>
      </c>
      <c r="E10" s="22">
        <v>35.0</v>
      </c>
      <c r="F10" s="9">
        <v>40.0</v>
      </c>
      <c r="G10" s="19">
        <v>24.0</v>
      </c>
      <c r="H10" s="19">
        <v>28.0</v>
      </c>
      <c r="I10" s="9">
        <v>25.0</v>
      </c>
      <c r="J10" s="9">
        <v>25.0</v>
      </c>
      <c r="K10" s="9">
        <v>34.0</v>
      </c>
      <c r="L10" s="19">
        <v>27.0</v>
      </c>
      <c r="O10" s="8" t="s">
        <v>45</v>
      </c>
    </row>
    <row r="11">
      <c r="A11" s="6"/>
      <c r="B11" s="6" t="s">
        <v>21</v>
      </c>
      <c r="C11" s="1">
        <v>369.0</v>
      </c>
      <c r="D11" s="9">
        <v>349.0</v>
      </c>
      <c r="E11" s="22">
        <v>337.0</v>
      </c>
      <c r="F11" s="9">
        <v>372.0</v>
      </c>
      <c r="G11" s="19">
        <v>368.0</v>
      </c>
      <c r="H11" s="19">
        <v>320.0</v>
      </c>
      <c r="I11" s="9">
        <v>323.0</v>
      </c>
      <c r="J11" s="9">
        <v>323.0</v>
      </c>
      <c r="K11" s="9">
        <v>333.0</v>
      </c>
      <c r="L11" s="19">
        <v>323.0</v>
      </c>
      <c r="O11" s="8" t="s">
        <v>49</v>
      </c>
    </row>
    <row r="12">
      <c r="A12" s="6"/>
      <c r="B12" s="6" t="s">
        <v>24</v>
      </c>
      <c r="C12" s="1">
        <v>1055.0</v>
      </c>
      <c r="D12" s="9">
        <v>716.0</v>
      </c>
      <c r="E12" s="22">
        <v>1197.0</v>
      </c>
      <c r="F12" s="9">
        <v>811.0</v>
      </c>
      <c r="G12" s="19">
        <v>676.0</v>
      </c>
      <c r="H12" s="19">
        <v>702.0</v>
      </c>
      <c r="I12" s="9">
        <v>735.0</v>
      </c>
      <c r="J12" s="9">
        <v>605.0</v>
      </c>
      <c r="K12" s="9">
        <v>672.0</v>
      </c>
      <c r="L12" s="23">
        <v>889.0</v>
      </c>
      <c r="O12" s="8" t="s">
        <v>52</v>
      </c>
    </row>
    <row r="13">
      <c r="A13" s="6"/>
      <c r="B13" s="6" t="s">
        <v>30</v>
      </c>
      <c r="C13" s="1">
        <v>1052.0</v>
      </c>
      <c r="D13" s="9">
        <v>1025.0</v>
      </c>
      <c r="E13" s="22">
        <v>1106.0</v>
      </c>
      <c r="F13" s="9">
        <v>1082.0</v>
      </c>
      <c r="G13" s="19">
        <v>1009.0</v>
      </c>
      <c r="H13" s="19">
        <v>956.0</v>
      </c>
      <c r="I13" s="9">
        <v>1017.0</v>
      </c>
      <c r="J13" s="9">
        <v>953.0</v>
      </c>
      <c r="K13" s="24">
        <v>983.0</v>
      </c>
      <c r="L13" s="19">
        <v>1056.0</v>
      </c>
    </row>
    <row r="14">
      <c r="A14" s="6"/>
      <c r="B14" s="6" t="s">
        <v>34</v>
      </c>
      <c r="C14" s="1">
        <v>3074.0</v>
      </c>
      <c r="D14" s="9">
        <v>2565.0</v>
      </c>
      <c r="E14" s="22">
        <v>3094.0</v>
      </c>
      <c r="F14" s="9">
        <v>2868.0</v>
      </c>
      <c r="G14" s="19">
        <v>2559.0</v>
      </c>
      <c r="H14" s="19">
        <v>2603.0</v>
      </c>
      <c r="I14" s="9">
        <v>2518.0</v>
      </c>
      <c r="J14" s="9">
        <v>2567.0</v>
      </c>
      <c r="K14" s="9">
        <v>2429.0</v>
      </c>
      <c r="L14" s="23">
        <v>3191.0</v>
      </c>
    </row>
    <row r="15">
      <c r="A15" s="6"/>
      <c r="B15" s="6" t="s">
        <v>37</v>
      </c>
      <c r="C15" s="1">
        <v>20.0</v>
      </c>
      <c r="D15" s="9">
        <v>23.0</v>
      </c>
      <c r="E15" s="22">
        <v>20.0</v>
      </c>
      <c r="F15" s="9">
        <v>24.0</v>
      </c>
      <c r="G15" s="19">
        <v>21.0</v>
      </c>
      <c r="H15" s="19">
        <v>16.0</v>
      </c>
      <c r="I15" s="9">
        <v>15.0</v>
      </c>
      <c r="J15" s="9">
        <v>18.0</v>
      </c>
      <c r="K15" s="9">
        <v>19.0</v>
      </c>
      <c r="L15" s="19">
        <v>19.0</v>
      </c>
    </row>
    <row r="16">
      <c r="A16" s="6"/>
      <c r="B16" s="6" t="s">
        <v>40</v>
      </c>
      <c r="C16" s="1">
        <v>31.0</v>
      </c>
      <c r="D16" s="9">
        <v>39.0</v>
      </c>
      <c r="E16" s="22">
        <v>47.0</v>
      </c>
      <c r="F16" s="9">
        <v>46.0</v>
      </c>
      <c r="G16" s="19">
        <v>38.0</v>
      </c>
      <c r="H16" s="19">
        <v>38.0</v>
      </c>
      <c r="I16" s="9">
        <v>35.0</v>
      </c>
      <c r="J16" s="9">
        <v>33.0</v>
      </c>
      <c r="K16" s="9">
        <v>23.0</v>
      </c>
      <c r="L16" s="19">
        <v>34.0</v>
      </c>
    </row>
    <row r="17">
      <c r="A17" s="6"/>
      <c r="B17" s="6" t="s">
        <v>44</v>
      </c>
      <c r="C17" s="1">
        <v>11407.0</v>
      </c>
      <c r="D17" s="9">
        <v>11560.0</v>
      </c>
      <c r="E17" s="22">
        <v>12834.0</v>
      </c>
      <c r="F17" s="9">
        <v>13343.0</v>
      </c>
      <c r="G17" s="19">
        <v>10829.0</v>
      </c>
      <c r="H17" s="19">
        <v>10823.0</v>
      </c>
      <c r="I17" s="9">
        <v>10568.0</v>
      </c>
      <c r="J17" s="9">
        <v>10949.0</v>
      </c>
      <c r="K17" s="9">
        <v>10764.0</v>
      </c>
      <c r="L17" s="19">
        <v>11782.0</v>
      </c>
    </row>
    <row r="18">
      <c r="A18" s="6"/>
      <c r="B18" s="6" t="s">
        <v>48</v>
      </c>
      <c r="C18" s="1">
        <v>2274.0</v>
      </c>
      <c r="D18" s="9">
        <v>2388.0</v>
      </c>
      <c r="E18" s="22">
        <v>2449.0</v>
      </c>
      <c r="F18" s="9">
        <v>2442.0</v>
      </c>
      <c r="G18" s="19">
        <v>2253.0</v>
      </c>
      <c r="H18" s="19">
        <v>2104.0</v>
      </c>
      <c r="I18" s="9">
        <v>2275.0</v>
      </c>
      <c r="J18" s="9">
        <v>2091.0</v>
      </c>
      <c r="K18" s="9">
        <v>2220.0</v>
      </c>
      <c r="L18" s="19">
        <v>2358.0</v>
      </c>
    </row>
    <row r="19">
      <c r="A19" s="6"/>
      <c r="B19" s="6" t="s">
        <v>53</v>
      </c>
      <c r="C19" s="1">
        <v>402.0</v>
      </c>
      <c r="D19" s="9">
        <v>421.0</v>
      </c>
      <c r="E19" s="22">
        <v>472.0</v>
      </c>
      <c r="F19" s="9">
        <v>399.0</v>
      </c>
      <c r="G19" s="19">
        <v>345.0</v>
      </c>
      <c r="H19" s="19">
        <v>377.0</v>
      </c>
      <c r="I19" s="9">
        <v>478.0</v>
      </c>
      <c r="J19" s="9">
        <v>450.0</v>
      </c>
      <c r="K19" s="9">
        <v>372.0</v>
      </c>
      <c r="L19" s="23">
        <v>371.0</v>
      </c>
    </row>
    <row r="20">
      <c r="A20" s="6"/>
      <c r="B20" s="6" t="s">
        <v>55</v>
      </c>
      <c r="C20" s="1">
        <v>1092.0</v>
      </c>
      <c r="D20" s="9">
        <v>936.0</v>
      </c>
      <c r="E20" s="22">
        <v>1110.0</v>
      </c>
      <c r="F20" s="9">
        <v>948.0</v>
      </c>
      <c r="G20" s="19">
        <v>778.0</v>
      </c>
      <c r="H20" s="19">
        <v>741.0</v>
      </c>
      <c r="I20" s="9">
        <v>823.0</v>
      </c>
      <c r="J20" s="9">
        <v>694.0</v>
      </c>
      <c r="K20" s="9">
        <v>992.0</v>
      </c>
      <c r="L20" s="23">
        <v>977.0</v>
      </c>
    </row>
    <row r="21">
      <c r="A21" s="1"/>
      <c r="B21" s="1" t="s">
        <v>59</v>
      </c>
      <c r="C21" s="1">
        <v>538.0</v>
      </c>
      <c r="D21" s="9">
        <v>559.0</v>
      </c>
      <c r="E21" s="9">
        <v>528.0</v>
      </c>
      <c r="F21" s="9">
        <v>580.0</v>
      </c>
      <c r="G21" s="19">
        <v>524.0</v>
      </c>
      <c r="H21" s="19">
        <v>553.0</v>
      </c>
      <c r="I21" s="9">
        <v>517.0</v>
      </c>
      <c r="J21" s="9">
        <v>529.0</v>
      </c>
      <c r="K21" s="9">
        <v>533.0</v>
      </c>
      <c r="L21" s="19">
        <v>569.0</v>
      </c>
    </row>
    <row r="22">
      <c r="A22" s="6"/>
      <c r="B22" s="6" t="s">
        <v>61</v>
      </c>
      <c r="C22" s="1">
        <v>599.0</v>
      </c>
      <c r="D22" s="9">
        <v>551.0</v>
      </c>
      <c r="E22" s="22">
        <v>621.0</v>
      </c>
      <c r="F22" s="9">
        <v>609.0</v>
      </c>
      <c r="G22" s="19">
        <v>541.0</v>
      </c>
      <c r="H22" s="19">
        <v>527.0</v>
      </c>
      <c r="I22" s="9">
        <v>251.0</v>
      </c>
      <c r="J22" s="9">
        <v>558.0</v>
      </c>
      <c r="K22" s="9">
        <v>512.0</v>
      </c>
      <c r="L22" s="19">
        <v>541.0</v>
      </c>
    </row>
    <row r="23">
      <c r="A23" s="6"/>
      <c r="B23" s="6" t="s">
        <v>64</v>
      </c>
      <c r="C23" s="1">
        <v>209.0</v>
      </c>
      <c r="D23" s="9">
        <v>250.0</v>
      </c>
      <c r="E23" s="22">
        <v>212.0</v>
      </c>
      <c r="F23" s="9">
        <v>223.0</v>
      </c>
      <c r="G23" s="19">
        <v>212.0</v>
      </c>
      <c r="H23" s="19">
        <v>28.0</v>
      </c>
      <c r="I23" s="9">
        <v>214.0</v>
      </c>
      <c r="J23" s="9">
        <v>176.0</v>
      </c>
      <c r="K23" s="9">
        <v>171.0</v>
      </c>
      <c r="L23" s="19">
        <v>204.0</v>
      </c>
    </row>
    <row r="24">
      <c r="A24" s="6"/>
      <c r="B24" s="6" t="s">
        <v>67</v>
      </c>
      <c r="C24" s="1">
        <v>8.0</v>
      </c>
      <c r="D24" s="9">
        <v>11.0</v>
      </c>
      <c r="E24" s="22">
        <v>14.0</v>
      </c>
      <c r="F24" s="9">
        <v>10.0</v>
      </c>
      <c r="G24" s="19">
        <v>12.0</v>
      </c>
      <c r="H24" s="19">
        <v>8.0</v>
      </c>
      <c r="I24" s="9">
        <v>6.0</v>
      </c>
      <c r="J24" s="9">
        <v>8.0</v>
      </c>
      <c r="K24" s="9">
        <v>9.0</v>
      </c>
      <c r="L24" s="19">
        <v>8.0</v>
      </c>
    </row>
    <row r="25">
      <c r="A25" s="6"/>
      <c r="B25" s="6" t="s">
        <v>68</v>
      </c>
      <c r="C25" s="1">
        <v>1842.0</v>
      </c>
      <c r="D25" s="9">
        <v>1825.0</v>
      </c>
      <c r="E25" s="22">
        <v>1965.0</v>
      </c>
      <c r="F25" s="9">
        <v>1995.0</v>
      </c>
      <c r="G25" s="19">
        <v>1722.0</v>
      </c>
      <c r="H25" s="19">
        <v>1574.0</v>
      </c>
      <c r="I25" s="9">
        <v>1654.0</v>
      </c>
      <c r="J25" s="9">
        <v>1650.0</v>
      </c>
      <c r="K25" s="9">
        <v>1707.0</v>
      </c>
      <c r="L25" s="19">
        <v>1818.0</v>
      </c>
    </row>
    <row r="26">
      <c r="A26" s="6"/>
      <c r="B26" s="6" t="s">
        <v>70</v>
      </c>
      <c r="C26" s="1">
        <v>212.0</v>
      </c>
      <c r="D26" s="25">
        <v>251.0</v>
      </c>
      <c r="E26" s="22">
        <v>193.0</v>
      </c>
      <c r="F26" s="9">
        <v>228.0</v>
      </c>
      <c r="G26" s="19">
        <v>183.0</v>
      </c>
      <c r="H26" s="19">
        <v>201.0</v>
      </c>
      <c r="I26" s="9">
        <v>179.0</v>
      </c>
      <c r="J26" s="9">
        <v>189.0</v>
      </c>
      <c r="K26" s="9">
        <v>201.0</v>
      </c>
      <c r="L26" s="19">
        <v>226.0</v>
      </c>
    </row>
    <row r="27">
      <c r="A27" s="6"/>
      <c r="B27" s="6" t="s">
        <v>72</v>
      </c>
      <c r="C27" s="1">
        <v>249.0</v>
      </c>
      <c r="D27" s="9">
        <v>247.0</v>
      </c>
      <c r="E27" s="22">
        <v>245.0</v>
      </c>
      <c r="F27" s="9">
        <v>238.0</v>
      </c>
      <c r="G27" s="19">
        <v>208.0</v>
      </c>
      <c r="H27" s="19">
        <v>213.0</v>
      </c>
      <c r="I27" s="9">
        <v>216.0</v>
      </c>
      <c r="J27" s="9">
        <v>228.0</v>
      </c>
      <c r="K27" s="9">
        <v>280.0</v>
      </c>
      <c r="L27" s="19">
        <v>234.0</v>
      </c>
    </row>
    <row r="28">
      <c r="A28" s="6"/>
      <c r="B28" s="6" t="s">
        <v>74</v>
      </c>
      <c r="C28" s="1">
        <v>302.0</v>
      </c>
      <c r="D28" s="9">
        <v>289.0</v>
      </c>
      <c r="E28" s="22">
        <v>330.0</v>
      </c>
      <c r="F28" s="9">
        <v>344.0</v>
      </c>
      <c r="G28" s="19">
        <v>317.0</v>
      </c>
      <c r="H28" s="19">
        <v>284.0</v>
      </c>
      <c r="I28" s="9">
        <v>306.0</v>
      </c>
      <c r="J28" s="9">
        <v>287.0</v>
      </c>
      <c r="K28" s="9">
        <v>321.0</v>
      </c>
      <c r="L28" s="19">
        <v>351.0</v>
      </c>
    </row>
    <row r="29">
      <c r="A29" s="6"/>
      <c r="B29" s="1" t="s">
        <v>76</v>
      </c>
      <c r="C29" s="1">
        <v>60.0</v>
      </c>
      <c r="D29" s="9">
        <v>50.0</v>
      </c>
      <c r="E29" s="9">
        <v>86.0</v>
      </c>
      <c r="F29" s="9">
        <v>68.0</v>
      </c>
      <c r="G29" s="19">
        <v>61.0</v>
      </c>
      <c r="H29" s="19">
        <v>59.0</v>
      </c>
      <c r="I29" s="9">
        <v>50.0</v>
      </c>
      <c r="J29" s="9">
        <v>48.0</v>
      </c>
      <c r="K29" s="9">
        <v>60.0</v>
      </c>
      <c r="L29" s="19">
        <v>61.0</v>
      </c>
    </row>
    <row r="30">
      <c r="A30" s="11"/>
      <c r="B30" s="6" t="s">
        <v>79</v>
      </c>
      <c r="C30" s="1">
        <v>8.0</v>
      </c>
      <c r="D30" s="9">
        <v>11.0</v>
      </c>
      <c r="E30" s="22">
        <v>7.0</v>
      </c>
      <c r="F30" s="9">
        <v>8.0</v>
      </c>
      <c r="G30" s="19">
        <v>12.0</v>
      </c>
      <c r="H30" s="19">
        <v>8.0</v>
      </c>
      <c r="I30" s="9">
        <v>3.0</v>
      </c>
      <c r="J30" s="9">
        <v>10.0</v>
      </c>
      <c r="K30" s="9">
        <v>3.0</v>
      </c>
      <c r="L30" s="19">
        <v>6.0</v>
      </c>
    </row>
    <row r="31">
      <c r="A31" s="1"/>
      <c r="B31" s="6" t="s">
        <v>80</v>
      </c>
      <c r="C31" s="1">
        <v>230.0</v>
      </c>
      <c r="D31" s="9">
        <v>258.0</v>
      </c>
      <c r="E31" s="22">
        <v>237.0</v>
      </c>
      <c r="F31" s="9">
        <v>214.0</v>
      </c>
      <c r="G31" s="19">
        <v>165.0</v>
      </c>
      <c r="H31" s="19">
        <v>225.0</v>
      </c>
      <c r="I31" s="9">
        <v>209.0</v>
      </c>
      <c r="J31" s="9">
        <v>236.0</v>
      </c>
      <c r="K31" s="9">
        <v>188.0</v>
      </c>
      <c r="L31" s="19">
        <v>242.0</v>
      </c>
    </row>
    <row r="32">
      <c r="A32" s="1"/>
      <c r="D32" s="20"/>
      <c r="E32" s="20"/>
      <c r="F32" s="20"/>
      <c r="G32" s="21"/>
      <c r="H32" s="21"/>
      <c r="I32" s="20"/>
      <c r="J32" s="20"/>
      <c r="K32" s="20"/>
      <c r="L32" s="20"/>
    </row>
    <row r="33">
      <c r="A33" s="1" t="s">
        <v>81</v>
      </c>
      <c r="B33" s="1" t="s">
        <v>82</v>
      </c>
      <c r="C33" s="1">
        <v>5.0</v>
      </c>
      <c r="D33" s="9">
        <v>4.0</v>
      </c>
      <c r="E33" s="9">
        <v>5.0</v>
      </c>
      <c r="F33" s="9">
        <v>6.0</v>
      </c>
      <c r="G33" s="19">
        <v>2.0</v>
      </c>
      <c r="H33" s="19">
        <v>3.0</v>
      </c>
      <c r="I33" s="9">
        <v>4.0</v>
      </c>
      <c r="J33" s="9">
        <v>1.0</v>
      </c>
      <c r="K33" s="9">
        <v>1.0</v>
      </c>
      <c r="L33" s="19">
        <v>2.0</v>
      </c>
    </row>
    <row r="34">
      <c r="A34" s="1"/>
      <c r="B34" s="1" t="s">
        <v>85</v>
      </c>
      <c r="C34" s="1">
        <v>27.0</v>
      </c>
      <c r="D34" s="9">
        <v>26.0</v>
      </c>
      <c r="E34" s="9">
        <v>31.0</v>
      </c>
      <c r="F34" s="9">
        <v>17.0</v>
      </c>
      <c r="G34" s="19">
        <v>43.0</v>
      </c>
      <c r="H34" s="19">
        <v>16.0</v>
      </c>
      <c r="I34" s="9">
        <v>20.0</v>
      </c>
      <c r="J34" s="9">
        <v>26.0</v>
      </c>
      <c r="K34" s="9">
        <v>24.0</v>
      </c>
      <c r="L34" s="19">
        <v>26.0</v>
      </c>
    </row>
    <row r="35">
      <c r="A35" s="1"/>
      <c r="B35" s="1" t="s">
        <v>86</v>
      </c>
      <c r="C35" s="1">
        <v>31.0</v>
      </c>
      <c r="D35" s="9">
        <v>20.0</v>
      </c>
      <c r="E35" s="9">
        <v>24.0</v>
      </c>
      <c r="F35" s="9">
        <v>25.0</v>
      </c>
      <c r="G35" s="19">
        <v>30.0</v>
      </c>
      <c r="H35" s="19">
        <v>23.0</v>
      </c>
      <c r="I35" s="9">
        <v>27.0</v>
      </c>
      <c r="J35" s="9">
        <v>18.0</v>
      </c>
      <c r="K35" s="9">
        <v>20.0</v>
      </c>
      <c r="L35" s="19">
        <v>16.0</v>
      </c>
    </row>
    <row r="36">
      <c r="A36" s="1"/>
      <c r="B36" s="1"/>
      <c r="C36" s="1"/>
      <c r="D36" s="20"/>
      <c r="E36" s="20"/>
      <c r="F36" s="20"/>
      <c r="G36" s="21"/>
      <c r="H36" s="21"/>
      <c r="I36" s="20"/>
      <c r="J36" s="20"/>
      <c r="K36" s="20"/>
      <c r="L36" s="20"/>
    </row>
    <row r="37">
      <c r="A37" s="1" t="s">
        <v>12</v>
      </c>
      <c r="B37" s="1" t="s">
        <v>13</v>
      </c>
      <c r="C37" s="1">
        <v>8.0</v>
      </c>
      <c r="D37" s="9">
        <v>9.0</v>
      </c>
      <c r="E37" s="9">
        <v>9.0</v>
      </c>
      <c r="F37" s="9">
        <v>4.0</v>
      </c>
      <c r="G37" s="19">
        <v>6.0</v>
      </c>
      <c r="H37" s="19">
        <v>6.0</v>
      </c>
      <c r="I37" s="9">
        <v>9.0</v>
      </c>
      <c r="J37" s="9">
        <v>8.0</v>
      </c>
      <c r="K37" s="9">
        <v>6.0</v>
      </c>
      <c r="L37" s="19">
        <v>7.0</v>
      </c>
    </row>
    <row r="38">
      <c r="B38" s="1" t="s">
        <v>16</v>
      </c>
      <c r="C38" s="1">
        <v>3.0</v>
      </c>
      <c r="D38" s="9">
        <v>4.0</v>
      </c>
      <c r="E38" s="9">
        <v>4.0</v>
      </c>
      <c r="F38" s="9">
        <v>5.0</v>
      </c>
      <c r="G38" s="19">
        <v>3.0</v>
      </c>
      <c r="H38" s="19">
        <v>4.0</v>
      </c>
      <c r="I38" s="9">
        <v>6.0</v>
      </c>
      <c r="J38" s="9">
        <v>6.0</v>
      </c>
      <c r="K38" s="9">
        <v>5.0</v>
      </c>
      <c r="L38" s="19">
        <v>3.0</v>
      </c>
    </row>
    <row r="39">
      <c r="B39" s="1" t="s">
        <v>18</v>
      </c>
      <c r="C39" s="1">
        <v>16.0</v>
      </c>
      <c r="D39" s="9">
        <v>9.0</v>
      </c>
      <c r="E39" s="9">
        <v>21.0</v>
      </c>
      <c r="F39" s="9">
        <v>12.0</v>
      </c>
      <c r="G39" s="19">
        <v>7.0</v>
      </c>
      <c r="H39" s="19">
        <v>14.0</v>
      </c>
      <c r="I39" s="9">
        <v>10.0</v>
      </c>
      <c r="J39" s="9">
        <v>14.0</v>
      </c>
      <c r="K39" s="9">
        <v>10.0</v>
      </c>
      <c r="L39" s="19">
        <v>14.0</v>
      </c>
    </row>
    <row r="40">
      <c r="B40" s="1" t="s">
        <v>22</v>
      </c>
      <c r="C40" s="1">
        <v>8.0</v>
      </c>
      <c r="D40" s="9">
        <v>19.0</v>
      </c>
      <c r="E40" s="9">
        <v>12.0</v>
      </c>
      <c r="F40" s="9">
        <v>10.0</v>
      </c>
      <c r="G40" s="19">
        <v>10.0</v>
      </c>
      <c r="H40" s="19">
        <v>14.0</v>
      </c>
      <c r="I40" s="9">
        <v>15.0</v>
      </c>
      <c r="J40" s="9">
        <v>12.0</v>
      </c>
      <c r="K40" s="9">
        <v>15.0</v>
      </c>
      <c r="L40" s="19">
        <v>7.0</v>
      </c>
    </row>
    <row r="41">
      <c r="B41" s="1" t="s">
        <v>27</v>
      </c>
      <c r="C41" s="1">
        <v>4.0</v>
      </c>
      <c r="D41" s="9">
        <v>4.0</v>
      </c>
      <c r="E41" s="9">
        <v>1.0</v>
      </c>
      <c r="F41" s="9">
        <v>3.0</v>
      </c>
      <c r="G41" s="19">
        <v>5.0</v>
      </c>
      <c r="H41" s="19">
        <v>2.0</v>
      </c>
      <c r="I41" s="9">
        <v>3.0</v>
      </c>
      <c r="J41" s="9">
        <v>3.0</v>
      </c>
      <c r="K41" s="9">
        <v>6.0</v>
      </c>
      <c r="L41" s="19">
        <v>3.0</v>
      </c>
    </row>
    <row r="42">
      <c r="B42" s="1" t="s">
        <v>17</v>
      </c>
      <c r="C42" s="1">
        <v>6.0</v>
      </c>
      <c r="D42" s="9">
        <v>6.0</v>
      </c>
      <c r="E42" s="9">
        <v>5.0</v>
      </c>
      <c r="F42" s="9">
        <v>6.0</v>
      </c>
      <c r="G42" s="19">
        <v>6.0</v>
      </c>
      <c r="H42" s="19">
        <v>4.0</v>
      </c>
      <c r="I42" s="9">
        <v>8.0</v>
      </c>
      <c r="J42" s="9">
        <v>7.0</v>
      </c>
      <c r="K42" s="9">
        <v>13.0</v>
      </c>
      <c r="L42" s="19">
        <v>0.0</v>
      </c>
    </row>
    <row r="43">
      <c r="B43" s="1" t="s">
        <v>32</v>
      </c>
      <c r="C43" s="1">
        <v>7.0</v>
      </c>
      <c r="D43" s="9">
        <v>6.0</v>
      </c>
      <c r="E43" s="9">
        <v>9.0</v>
      </c>
      <c r="F43" s="9">
        <v>12.0</v>
      </c>
      <c r="G43" s="19">
        <v>6.0</v>
      </c>
      <c r="H43" s="19">
        <v>2.0</v>
      </c>
      <c r="I43" s="9">
        <v>6.0</v>
      </c>
      <c r="J43" s="9">
        <v>4.0</v>
      </c>
      <c r="K43" s="9">
        <v>6.0</v>
      </c>
      <c r="L43" s="19">
        <v>11.0</v>
      </c>
    </row>
    <row r="44">
      <c r="B44" s="1" t="s">
        <v>36</v>
      </c>
      <c r="C44" s="1">
        <v>5.0</v>
      </c>
      <c r="D44" s="9">
        <v>6.0</v>
      </c>
      <c r="E44" s="9">
        <v>7.0</v>
      </c>
      <c r="F44" s="9">
        <v>11.0</v>
      </c>
      <c r="G44" s="19">
        <v>7.0</v>
      </c>
      <c r="H44" s="19">
        <v>7.0</v>
      </c>
      <c r="I44" s="9">
        <v>4.0</v>
      </c>
      <c r="J44" s="9">
        <v>6.0</v>
      </c>
      <c r="K44" s="9">
        <v>4.0</v>
      </c>
      <c r="L44" s="19">
        <v>2.0</v>
      </c>
    </row>
    <row r="45">
      <c r="B45" s="1" t="s">
        <v>42</v>
      </c>
      <c r="C45" s="1">
        <v>13.0</v>
      </c>
      <c r="D45" s="9">
        <v>12.0</v>
      </c>
      <c r="E45" s="9">
        <v>17.0</v>
      </c>
      <c r="F45" s="9">
        <v>20.0</v>
      </c>
      <c r="G45" s="19">
        <v>11.0</v>
      </c>
      <c r="H45" s="19">
        <v>7.0</v>
      </c>
      <c r="I45" s="9">
        <v>9.0</v>
      </c>
      <c r="J45" s="9">
        <v>8.0</v>
      </c>
      <c r="K45" s="9">
        <v>16.0</v>
      </c>
      <c r="L45" s="19">
        <v>17.0</v>
      </c>
    </row>
    <row r="46">
      <c r="B46" s="1" t="s">
        <v>43</v>
      </c>
      <c r="C46" s="1">
        <v>6.0</v>
      </c>
      <c r="D46" s="9">
        <v>8.0</v>
      </c>
      <c r="E46" s="9">
        <v>3.0</v>
      </c>
      <c r="F46" s="9">
        <v>4.0</v>
      </c>
      <c r="G46" s="19">
        <v>8.0</v>
      </c>
      <c r="H46" s="19">
        <v>6.0</v>
      </c>
      <c r="I46" s="9">
        <v>5.0</v>
      </c>
      <c r="J46" s="9">
        <v>3.0</v>
      </c>
      <c r="K46" s="9">
        <v>8.0</v>
      </c>
      <c r="L46" s="19">
        <v>8.0</v>
      </c>
    </row>
    <row r="47">
      <c r="B47" s="1" t="s">
        <v>46</v>
      </c>
      <c r="C47" s="1">
        <v>2.0</v>
      </c>
      <c r="D47" s="9">
        <v>6.0</v>
      </c>
      <c r="E47" s="9">
        <v>2.0</v>
      </c>
      <c r="F47" s="9">
        <v>1.0</v>
      </c>
      <c r="G47" s="19">
        <v>8.0</v>
      </c>
      <c r="H47" s="19">
        <v>5.0</v>
      </c>
      <c r="I47" s="9">
        <v>3.0</v>
      </c>
      <c r="J47" s="9">
        <v>8.0</v>
      </c>
      <c r="K47" s="9">
        <v>7.0</v>
      </c>
      <c r="L47" s="19">
        <v>8.0</v>
      </c>
    </row>
    <row r="48">
      <c r="B48" s="1" t="s">
        <v>50</v>
      </c>
      <c r="C48" s="1">
        <v>5.0</v>
      </c>
      <c r="D48" s="9">
        <v>7.0</v>
      </c>
      <c r="E48" s="9">
        <v>3.0</v>
      </c>
      <c r="F48" s="9">
        <v>3.0</v>
      </c>
      <c r="G48" s="19">
        <v>6.0</v>
      </c>
      <c r="H48" s="19">
        <v>5.0</v>
      </c>
      <c r="I48" s="9">
        <v>3.0</v>
      </c>
      <c r="J48" s="9">
        <v>9.0</v>
      </c>
      <c r="K48" s="9">
        <v>6.0</v>
      </c>
      <c r="L48" s="19">
        <v>7.0</v>
      </c>
    </row>
    <row r="49">
      <c r="B49" s="1" t="s">
        <v>56</v>
      </c>
      <c r="C49" s="1">
        <v>5.0</v>
      </c>
      <c r="D49" s="9">
        <v>5.0</v>
      </c>
      <c r="E49" s="9">
        <v>5.0</v>
      </c>
      <c r="F49" s="9">
        <v>6.0</v>
      </c>
      <c r="G49" s="19">
        <v>3.0</v>
      </c>
      <c r="H49" s="19">
        <v>9.0</v>
      </c>
      <c r="I49" s="9">
        <v>8.0</v>
      </c>
      <c r="J49" s="9">
        <v>10.0</v>
      </c>
      <c r="K49" s="9">
        <v>8.0</v>
      </c>
      <c r="L49" s="19">
        <v>9.0</v>
      </c>
    </row>
    <row r="50">
      <c r="B50" s="1" t="s">
        <v>44</v>
      </c>
      <c r="C50" s="1">
        <v>16.0</v>
      </c>
      <c r="D50" s="9">
        <v>15.0</v>
      </c>
      <c r="E50" s="9">
        <v>17.0</v>
      </c>
      <c r="F50" s="9">
        <v>11.0</v>
      </c>
      <c r="G50" s="19">
        <v>11.0</v>
      </c>
      <c r="H50" s="19">
        <v>18.0</v>
      </c>
      <c r="I50" s="9">
        <v>13.0</v>
      </c>
      <c r="J50" s="9">
        <v>13.0</v>
      </c>
      <c r="K50" s="9">
        <v>17.0</v>
      </c>
      <c r="L50" s="19">
        <v>11.0</v>
      </c>
    </row>
    <row r="51">
      <c r="B51" s="1" t="s">
        <v>60</v>
      </c>
      <c r="C51" s="1">
        <v>6.0</v>
      </c>
      <c r="D51" s="9">
        <v>2.0</v>
      </c>
      <c r="E51" s="9">
        <v>4.0</v>
      </c>
      <c r="F51" s="9">
        <v>5.0</v>
      </c>
      <c r="G51" s="19">
        <v>2.0</v>
      </c>
      <c r="H51" s="19">
        <v>3.0</v>
      </c>
      <c r="I51" s="9">
        <v>4.0</v>
      </c>
      <c r="J51" s="9">
        <v>3.0</v>
      </c>
      <c r="K51" s="9">
        <v>4.0</v>
      </c>
      <c r="L51" s="19">
        <v>4.0</v>
      </c>
    </row>
    <row r="52">
      <c r="B52" s="1" t="s">
        <v>63</v>
      </c>
      <c r="C52" s="1">
        <v>7.0</v>
      </c>
      <c r="D52" s="9">
        <v>11.0</v>
      </c>
      <c r="E52" s="9">
        <v>7.0</v>
      </c>
      <c r="F52" s="9">
        <v>6.0</v>
      </c>
      <c r="G52" s="19">
        <v>5.0</v>
      </c>
      <c r="H52" s="19">
        <v>3.0</v>
      </c>
      <c r="I52" s="9">
        <v>0.0</v>
      </c>
      <c r="J52" s="9">
        <v>7.0</v>
      </c>
      <c r="K52" s="9">
        <v>5.0</v>
      </c>
      <c r="L52" s="19">
        <v>5.0</v>
      </c>
    </row>
    <row r="53">
      <c r="B53" s="1" t="s">
        <v>66</v>
      </c>
      <c r="C53" s="1">
        <v>3.0</v>
      </c>
      <c r="D53" s="9">
        <v>3.0</v>
      </c>
      <c r="E53" s="9">
        <v>3.0</v>
      </c>
      <c r="F53" s="9">
        <v>3.0</v>
      </c>
      <c r="G53" s="19">
        <v>0.0</v>
      </c>
      <c r="H53" s="19">
        <v>3.0</v>
      </c>
      <c r="I53" s="9">
        <v>1.0</v>
      </c>
      <c r="J53" s="9">
        <v>3.0</v>
      </c>
      <c r="K53" s="9">
        <v>0.0</v>
      </c>
      <c r="L53" s="19">
        <v>4.0</v>
      </c>
    </row>
    <row r="54">
      <c r="B54" s="1" t="s">
        <v>69</v>
      </c>
      <c r="C54" s="1">
        <v>13.0</v>
      </c>
      <c r="D54" s="9">
        <v>18.0</v>
      </c>
      <c r="E54" s="9">
        <v>23.0</v>
      </c>
      <c r="F54" s="9">
        <v>10.0</v>
      </c>
      <c r="G54" s="19">
        <v>14.0</v>
      </c>
      <c r="H54" s="19">
        <v>11.0</v>
      </c>
      <c r="I54" s="9">
        <v>7.0</v>
      </c>
      <c r="J54" s="9">
        <v>12.0</v>
      </c>
      <c r="K54" s="9">
        <v>11.0</v>
      </c>
      <c r="L54" s="19">
        <v>20.0</v>
      </c>
    </row>
    <row r="55">
      <c r="B55" s="1" t="s">
        <v>71</v>
      </c>
      <c r="C55" s="1">
        <v>5.0</v>
      </c>
      <c r="D55" s="9">
        <v>3.0</v>
      </c>
      <c r="E55" s="9">
        <v>3.0</v>
      </c>
      <c r="F55" s="9">
        <v>5.0</v>
      </c>
      <c r="G55" s="19">
        <v>2.0</v>
      </c>
      <c r="H55" s="19">
        <v>2.0</v>
      </c>
      <c r="I55" s="9">
        <v>4.0</v>
      </c>
      <c r="J55" s="9">
        <v>0.0</v>
      </c>
      <c r="K55" s="9">
        <v>3.0</v>
      </c>
      <c r="L55" s="19">
        <v>9.0</v>
      </c>
    </row>
    <row r="56">
      <c r="B56" s="1" t="s">
        <v>73</v>
      </c>
      <c r="C56" s="1">
        <v>4.0</v>
      </c>
      <c r="D56" s="9">
        <v>3.0</v>
      </c>
      <c r="E56" s="9">
        <v>2.0</v>
      </c>
      <c r="F56" s="9">
        <v>2.0</v>
      </c>
      <c r="G56" s="19">
        <v>4.0</v>
      </c>
      <c r="H56" s="19">
        <v>1.0</v>
      </c>
      <c r="I56" s="9">
        <v>5.0</v>
      </c>
      <c r="J56" s="9">
        <v>6.0</v>
      </c>
      <c r="K56" s="9">
        <v>5.0</v>
      </c>
      <c r="L56" s="19">
        <v>3.0</v>
      </c>
    </row>
    <row r="57">
      <c r="B57" s="1" t="s">
        <v>75</v>
      </c>
      <c r="C57" s="1">
        <v>0.0</v>
      </c>
      <c r="D57" s="9">
        <v>2.0</v>
      </c>
      <c r="E57" s="9">
        <v>7.0</v>
      </c>
      <c r="F57" s="9">
        <v>5.0</v>
      </c>
      <c r="G57" s="19">
        <v>3.0</v>
      </c>
      <c r="H57" s="19">
        <v>2.0</v>
      </c>
      <c r="I57" s="9">
        <v>0.0</v>
      </c>
      <c r="J57" s="9">
        <v>4.0</v>
      </c>
      <c r="K57" s="9">
        <v>2.0</v>
      </c>
      <c r="L57" s="19">
        <v>4.0</v>
      </c>
    </row>
    <row r="58">
      <c r="B58" s="1" t="s">
        <v>77</v>
      </c>
      <c r="C58" s="1">
        <v>5.0</v>
      </c>
      <c r="D58" s="9">
        <v>5.0</v>
      </c>
      <c r="E58" s="9">
        <v>8.0</v>
      </c>
      <c r="F58" s="9">
        <v>5.0</v>
      </c>
      <c r="G58" s="19">
        <v>11.0</v>
      </c>
      <c r="H58" s="19">
        <v>4.0</v>
      </c>
      <c r="I58" s="9">
        <v>7.0</v>
      </c>
      <c r="J58" s="9">
        <v>6.0</v>
      </c>
      <c r="K58" s="9">
        <v>15.0</v>
      </c>
      <c r="L58" s="19">
        <v>9.0</v>
      </c>
    </row>
    <row r="59">
      <c r="D59" s="20"/>
      <c r="E59" s="20"/>
      <c r="F59" s="20"/>
      <c r="G59" s="21"/>
      <c r="H59" s="21"/>
      <c r="I59" s="20"/>
      <c r="J59" s="20"/>
      <c r="K59" s="20"/>
      <c r="L59" s="20"/>
    </row>
    <row r="60">
      <c r="A60" s="1" t="s">
        <v>14</v>
      </c>
      <c r="B60" s="1" t="s">
        <v>13</v>
      </c>
      <c r="C60" s="1">
        <v>21.0</v>
      </c>
      <c r="D60" s="9">
        <v>9.0</v>
      </c>
      <c r="E60" s="9">
        <v>20.0</v>
      </c>
      <c r="F60" s="9">
        <v>14.0</v>
      </c>
      <c r="G60" s="19">
        <v>16.0</v>
      </c>
      <c r="H60" s="19">
        <v>26.0</v>
      </c>
      <c r="I60" s="9">
        <v>15.0</v>
      </c>
      <c r="J60" s="9">
        <v>21.0</v>
      </c>
      <c r="K60" s="9">
        <v>18.0</v>
      </c>
      <c r="L60" s="19">
        <v>18.0</v>
      </c>
    </row>
    <row r="61">
      <c r="B61" s="1" t="s">
        <v>17</v>
      </c>
      <c r="C61" s="1">
        <v>26.0</v>
      </c>
      <c r="D61" s="9">
        <v>13.0</v>
      </c>
      <c r="E61" s="9">
        <v>25.0</v>
      </c>
      <c r="F61" s="9">
        <v>18.0</v>
      </c>
      <c r="G61" s="19">
        <v>23.0</v>
      </c>
      <c r="H61" s="19">
        <v>12.0</v>
      </c>
      <c r="I61" s="9">
        <v>21.0</v>
      </c>
      <c r="J61" s="9">
        <v>15.0</v>
      </c>
      <c r="K61" s="9">
        <v>19.0</v>
      </c>
      <c r="L61" s="19">
        <v>18.0</v>
      </c>
    </row>
    <row r="62">
      <c r="B62" s="1" t="s">
        <v>25</v>
      </c>
      <c r="C62" s="1">
        <v>3.0</v>
      </c>
      <c r="D62" s="9">
        <v>3.0</v>
      </c>
      <c r="E62" s="9">
        <v>4.0</v>
      </c>
      <c r="F62" s="9">
        <v>6.0</v>
      </c>
      <c r="G62" s="19">
        <v>2.0</v>
      </c>
      <c r="H62" s="19">
        <v>6.0</v>
      </c>
      <c r="I62" s="9">
        <v>3.0</v>
      </c>
      <c r="J62" s="9">
        <v>3.0</v>
      </c>
      <c r="K62" s="9">
        <v>4.0</v>
      </c>
      <c r="L62" s="19">
        <v>4.0</v>
      </c>
    </row>
    <row r="63">
      <c r="B63" s="1" t="s">
        <v>26</v>
      </c>
      <c r="C63" s="1">
        <v>4.0</v>
      </c>
      <c r="D63" s="9">
        <v>3.0</v>
      </c>
      <c r="E63" s="9">
        <v>5.0</v>
      </c>
      <c r="F63" s="9">
        <v>4.0</v>
      </c>
      <c r="G63" s="19">
        <v>7.0</v>
      </c>
      <c r="H63" s="19">
        <v>1.0</v>
      </c>
      <c r="I63" s="9">
        <v>0.0</v>
      </c>
      <c r="J63" s="9">
        <v>4.0</v>
      </c>
      <c r="K63" s="9">
        <v>1.0</v>
      </c>
      <c r="L63" s="19">
        <v>4.0</v>
      </c>
    </row>
    <row r="64">
      <c r="B64" s="1" t="s">
        <v>29</v>
      </c>
      <c r="C64" s="1">
        <v>2.0</v>
      </c>
      <c r="D64" s="9">
        <v>4.0</v>
      </c>
      <c r="E64" s="9">
        <v>2.0</v>
      </c>
      <c r="F64" s="9">
        <v>6.0</v>
      </c>
      <c r="G64" s="19">
        <v>1.0</v>
      </c>
      <c r="H64" s="19">
        <v>3.0</v>
      </c>
      <c r="I64" s="9">
        <v>5.0</v>
      </c>
      <c r="J64" s="9">
        <v>3.0</v>
      </c>
      <c r="K64" s="9">
        <v>3.0</v>
      </c>
      <c r="L64" s="19">
        <v>3.0</v>
      </c>
    </row>
    <row r="65">
      <c r="B65" s="1" t="s">
        <v>32</v>
      </c>
      <c r="C65" s="1">
        <v>7.0</v>
      </c>
      <c r="D65" s="9">
        <v>6.0</v>
      </c>
      <c r="E65" s="9">
        <v>5.0</v>
      </c>
      <c r="F65" s="9">
        <v>5.0</v>
      </c>
      <c r="G65" s="19">
        <v>6.0</v>
      </c>
      <c r="H65" s="19">
        <v>6.0</v>
      </c>
      <c r="I65" s="9">
        <v>5.0</v>
      </c>
      <c r="J65" s="9">
        <v>1.0</v>
      </c>
      <c r="K65" s="9">
        <v>3.0</v>
      </c>
      <c r="L65" s="19">
        <v>7.0</v>
      </c>
    </row>
    <row r="66">
      <c r="B66" s="1" t="s">
        <v>36</v>
      </c>
      <c r="C66" s="1">
        <v>19.0</v>
      </c>
      <c r="D66" s="9">
        <v>17.0</v>
      </c>
      <c r="E66" s="9">
        <v>18.0</v>
      </c>
      <c r="F66" s="9">
        <v>17.0</v>
      </c>
      <c r="G66" s="19">
        <v>16.0</v>
      </c>
      <c r="H66" s="19">
        <v>14.0</v>
      </c>
      <c r="I66" s="9">
        <v>23.0</v>
      </c>
      <c r="J66" s="9">
        <v>14.0</v>
      </c>
      <c r="K66" s="9">
        <v>6.0</v>
      </c>
      <c r="L66" s="19">
        <v>18.0</v>
      </c>
    </row>
    <row r="67">
      <c r="B67" s="1" t="s">
        <v>39</v>
      </c>
      <c r="C67" s="1">
        <v>28.0</v>
      </c>
      <c r="D67" s="9">
        <v>14.0</v>
      </c>
      <c r="E67" s="9">
        <v>21.0</v>
      </c>
      <c r="F67" s="9">
        <v>16.0</v>
      </c>
      <c r="G67" s="19">
        <v>12.0</v>
      </c>
      <c r="H67" s="19">
        <v>16.0</v>
      </c>
      <c r="I67" s="9">
        <v>21.0</v>
      </c>
      <c r="J67" s="9">
        <v>14.0</v>
      </c>
      <c r="K67" s="9">
        <v>14.0</v>
      </c>
      <c r="L67" s="19">
        <v>24.0</v>
      </c>
    </row>
    <row r="68">
      <c r="B68" s="1" t="s">
        <v>43</v>
      </c>
      <c r="C68" s="1">
        <v>7.0</v>
      </c>
      <c r="D68" s="9">
        <v>9.0</v>
      </c>
      <c r="E68" s="9">
        <v>15.0</v>
      </c>
      <c r="F68" s="9">
        <v>9.0</v>
      </c>
      <c r="G68" s="19">
        <v>8.0</v>
      </c>
      <c r="H68" s="19">
        <v>8.0</v>
      </c>
      <c r="I68" s="9">
        <v>8.0</v>
      </c>
      <c r="J68" s="9">
        <v>11.0</v>
      </c>
      <c r="K68" s="9">
        <v>8.0</v>
      </c>
      <c r="L68" s="19">
        <v>15.0</v>
      </c>
    </row>
    <row r="69">
      <c r="B69" s="1" t="s">
        <v>46</v>
      </c>
      <c r="C69" s="1">
        <v>19.0</v>
      </c>
      <c r="D69" s="9">
        <v>7.0</v>
      </c>
      <c r="E69" s="9">
        <v>23.0</v>
      </c>
      <c r="F69" s="9">
        <v>15.0</v>
      </c>
      <c r="G69" s="19">
        <v>13.0</v>
      </c>
      <c r="H69" s="19">
        <v>12.0</v>
      </c>
      <c r="I69" s="9">
        <v>22.0</v>
      </c>
      <c r="J69" s="9">
        <v>21.0</v>
      </c>
      <c r="K69" s="9">
        <v>14.0</v>
      </c>
      <c r="L69" s="19">
        <v>17.0</v>
      </c>
    </row>
    <row r="70">
      <c r="B70" s="1" t="s">
        <v>50</v>
      </c>
      <c r="C70" s="1">
        <v>22.0</v>
      </c>
      <c r="D70" s="9">
        <v>21.0</v>
      </c>
      <c r="E70" s="9">
        <v>15.0</v>
      </c>
      <c r="F70" s="9">
        <v>15.0</v>
      </c>
      <c r="G70" s="19">
        <v>19.0</v>
      </c>
      <c r="H70" s="19">
        <v>16.0</v>
      </c>
      <c r="I70" s="9">
        <v>24.0</v>
      </c>
      <c r="J70" s="9">
        <v>11.0</v>
      </c>
      <c r="K70" s="9">
        <v>19.0</v>
      </c>
      <c r="L70" s="19">
        <v>27.0</v>
      </c>
    </row>
    <row r="71">
      <c r="B71" s="1" t="s">
        <v>54</v>
      </c>
      <c r="C71" s="1">
        <v>0.0</v>
      </c>
      <c r="D71" s="9">
        <v>2.0</v>
      </c>
      <c r="E71" s="9">
        <v>1.0</v>
      </c>
      <c r="F71" s="9">
        <v>1.0</v>
      </c>
      <c r="G71" s="19">
        <v>0.0</v>
      </c>
      <c r="H71" s="19">
        <v>0.0</v>
      </c>
      <c r="I71" s="9">
        <v>1.0</v>
      </c>
      <c r="J71" s="9">
        <v>0.0</v>
      </c>
      <c r="K71" s="9">
        <v>0.0</v>
      </c>
      <c r="L71" s="19">
        <v>2.0</v>
      </c>
    </row>
    <row r="72">
      <c r="B72" s="1" t="s">
        <v>57</v>
      </c>
      <c r="C72" s="1">
        <v>6.0</v>
      </c>
      <c r="D72" s="9">
        <v>5.0</v>
      </c>
      <c r="E72" s="9">
        <v>10.0</v>
      </c>
      <c r="F72" s="9">
        <v>4.0</v>
      </c>
      <c r="G72" s="19">
        <v>6.0</v>
      </c>
      <c r="H72" s="19">
        <v>4.0</v>
      </c>
      <c r="I72" s="9">
        <v>12.0</v>
      </c>
      <c r="J72" s="9">
        <v>5.0</v>
      </c>
      <c r="K72" s="9">
        <v>8.0</v>
      </c>
      <c r="L72" s="19">
        <v>10.0</v>
      </c>
    </row>
    <row r="73">
      <c r="B73" s="1" t="s">
        <v>58</v>
      </c>
      <c r="C73" s="1">
        <v>14.0</v>
      </c>
      <c r="D73" s="9">
        <v>17.0</v>
      </c>
      <c r="E73" s="9">
        <v>32.0</v>
      </c>
      <c r="F73" s="9">
        <v>24.0</v>
      </c>
      <c r="G73" s="19">
        <v>12.0</v>
      </c>
      <c r="H73" s="19">
        <v>12.0</v>
      </c>
      <c r="I73" s="9">
        <v>17.0</v>
      </c>
      <c r="J73" s="9">
        <v>10.0</v>
      </c>
      <c r="K73" s="9">
        <v>18.0</v>
      </c>
      <c r="L73" s="19">
        <v>25.0</v>
      </c>
    </row>
    <row r="74">
      <c r="B74" s="1" t="s">
        <v>60</v>
      </c>
      <c r="C74" s="1">
        <v>7.0</v>
      </c>
      <c r="D74" s="9">
        <v>10.0</v>
      </c>
      <c r="E74" s="9">
        <v>9.0</v>
      </c>
      <c r="F74" s="9">
        <v>12.0</v>
      </c>
      <c r="G74" s="19">
        <v>2.0</v>
      </c>
      <c r="H74" s="19">
        <v>6.0</v>
      </c>
      <c r="I74" s="9">
        <v>15.0</v>
      </c>
      <c r="J74" s="9">
        <v>13.0</v>
      </c>
      <c r="K74" s="9">
        <v>6.0</v>
      </c>
      <c r="L74" s="19">
        <v>7.0</v>
      </c>
    </row>
    <row r="75">
      <c r="B75" s="1" t="s">
        <v>62</v>
      </c>
      <c r="C75" s="1">
        <v>20.0</v>
      </c>
      <c r="D75" s="9">
        <v>24.0</v>
      </c>
      <c r="E75" s="9">
        <v>20.0</v>
      </c>
      <c r="F75" s="9">
        <v>20.0</v>
      </c>
      <c r="G75" s="19">
        <v>18.0</v>
      </c>
      <c r="H75" s="19">
        <v>9.0</v>
      </c>
      <c r="I75" s="9">
        <v>14.0</v>
      </c>
      <c r="J75" s="9">
        <v>15.0</v>
      </c>
      <c r="K75" s="9">
        <v>11.0</v>
      </c>
      <c r="L75" s="19">
        <v>18.0</v>
      </c>
    </row>
    <row r="76">
      <c r="B76" s="1" t="s">
        <v>65</v>
      </c>
      <c r="C76" s="1">
        <v>9.0</v>
      </c>
      <c r="D76" s="9">
        <v>5.0</v>
      </c>
      <c r="E76" s="9">
        <v>7.0</v>
      </c>
      <c r="F76" s="9">
        <v>6.0</v>
      </c>
      <c r="G76" s="19">
        <v>5.0</v>
      </c>
      <c r="H76" s="19">
        <v>3.0</v>
      </c>
      <c r="I76" s="9">
        <v>10.0</v>
      </c>
      <c r="J76" s="9">
        <v>10.0</v>
      </c>
      <c r="K76" s="9">
        <v>6.0</v>
      </c>
      <c r="L76" s="19">
        <v>11.0</v>
      </c>
    </row>
    <row r="77">
      <c r="B77" s="1" t="s">
        <v>66</v>
      </c>
      <c r="C77" s="1">
        <v>23.0</v>
      </c>
      <c r="D77" s="9">
        <v>13.0</v>
      </c>
      <c r="E77" s="9">
        <v>18.0</v>
      </c>
      <c r="F77" s="9">
        <v>22.0</v>
      </c>
      <c r="G77" s="19">
        <v>15.0</v>
      </c>
      <c r="H77" s="19">
        <v>13.0</v>
      </c>
      <c r="I77" s="9">
        <v>25.0</v>
      </c>
      <c r="J77" s="9">
        <v>14.0</v>
      </c>
      <c r="K77" s="9">
        <v>13.0</v>
      </c>
      <c r="L77" s="19">
        <v>18.0</v>
      </c>
    </row>
    <row r="78">
      <c r="B78" s="1" t="s">
        <v>69</v>
      </c>
      <c r="C78" s="1">
        <v>20.0</v>
      </c>
      <c r="D78" s="9">
        <v>16.0</v>
      </c>
      <c r="E78" s="9">
        <v>21.0</v>
      </c>
      <c r="F78" s="9">
        <v>18.0</v>
      </c>
      <c r="G78" s="19">
        <v>21.0</v>
      </c>
      <c r="H78" s="19">
        <v>18.0</v>
      </c>
      <c r="I78" s="9">
        <v>16.0</v>
      </c>
      <c r="J78" s="9">
        <v>16.0</v>
      </c>
      <c r="K78" s="9">
        <v>18.0</v>
      </c>
      <c r="L78" s="19">
        <v>26.0</v>
      </c>
    </row>
    <row r="79">
      <c r="B79" s="1" t="s">
        <v>71</v>
      </c>
      <c r="C79" s="1">
        <v>23.0</v>
      </c>
      <c r="D79" s="9">
        <v>27.0</v>
      </c>
      <c r="E79" s="9">
        <v>17.0</v>
      </c>
      <c r="F79" s="9">
        <v>21.0</v>
      </c>
      <c r="G79" s="19">
        <v>18.0</v>
      </c>
      <c r="H79" s="19">
        <v>15.0</v>
      </c>
      <c r="I79" s="9">
        <v>22.0</v>
      </c>
      <c r="J79" s="9">
        <v>16.0</v>
      </c>
      <c r="K79" s="9">
        <v>11.0</v>
      </c>
      <c r="L79" s="19">
        <v>21.0</v>
      </c>
    </row>
    <row r="80">
      <c r="B80" s="1" t="s">
        <v>73</v>
      </c>
      <c r="C80" s="1">
        <v>3.0</v>
      </c>
      <c r="D80" s="9">
        <v>0.0</v>
      </c>
      <c r="E80" s="9">
        <v>4.0</v>
      </c>
      <c r="F80" s="9">
        <v>3.0</v>
      </c>
      <c r="G80" s="19">
        <v>3.0</v>
      </c>
      <c r="H80" s="19">
        <v>1.0</v>
      </c>
      <c r="I80" s="9">
        <v>2.0</v>
      </c>
      <c r="J80" s="20">
        <v>0.0</v>
      </c>
      <c r="K80" s="9">
        <v>3.0</v>
      </c>
      <c r="L80" s="19">
        <v>8.0</v>
      </c>
    </row>
    <row r="81">
      <c r="B81" s="1" t="s">
        <v>78</v>
      </c>
      <c r="C81" s="1">
        <v>0.0</v>
      </c>
      <c r="D81" s="9">
        <v>0.0</v>
      </c>
      <c r="E81" s="9">
        <v>0.0</v>
      </c>
      <c r="F81" s="9">
        <v>1.0</v>
      </c>
      <c r="G81" s="19">
        <v>1.0</v>
      </c>
      <c r="H81" s="19">
        <v>0.0</v>
      </c>
      <c r="I81" s="9">
        <v>1.0</v>
      </c>
      <c r="J81" s="20">
        <v>0.0</v>
      </c>
      <c r="K81" s="9">
        <v>2.0</v>
      </c>
      <c r="L81" s="19">
        <v>2.0</v>
      </c>
    </row>
    <row r="82">
      <c r="B82" s="1" t="s">
        <v>77</v>
      </c>
      <c r="C82" s="1">
        <v>0.0</v>
      </c>
      <c r="D82" s="9">
        <v>0.0</v>
      </c>
      <c r="E82" s="9">
        <v>0.0</v>
      </c>
      <c r="F82" s="9">
        <v>0.0</v>
      </c>
      <c r="G82" s="19">
        <v>0.0</v>
      </c>
      <c r="H82" s="19">
        <v>0.0</v>
      </c>
      <c r="I82" s="9">
        <v>0.0</v>
      </c>
      <c r="J82" s="9">
        <v>0.0</v>
      </c>
      <c r="K82" s="9">
        <v>0.0</v>
      </c>
      <c r="L82" s="9">
        <v>0.0</v>
      </c>
    </row>
    <row r="83">
      <c r="D83" s="20"/>
      <c r="E83" s="20"/>
      <c r="F83" s="20"/>
      <c r="G83" s="21"/>
      <c r="H83" s="21"/>
      <c r="I83" s="20"/>
      <c r="J83" s="20"/>
      <c r="K83" s="20"/>
      <c r="L83" s="20"/>
    </row>
    <row r="84">
      <c r="A84" s="2" t="s">
        <v>83</v>
      </c>
      <c r="B84" s="2" t="s">
        <v>84</v>
      </c>
      <c r="C84" s="17">
        <v>31.0</v>
      </c>
      <c r="D84" s="9">
        <v>39.0</v>
      </c>
      <c r="E84" s="9">
        <v>43.0</v>
      </c>
      <c r="F84" s="9">
        <v>36.0</v>
      </c>
      <c r="G84" s="19">
        <v>30.0</v>
      </c>
      <c r="H84" s="19">
        <v>37.0</v>
      </c>
      <c r="I84" s="9">
        <v>33.0</v>
      </c>
      <c r="J84" s="9">
        <v>35.0</v>
      </c>
      <c r="K84" s="9">
        <v>33.0</v>
      </c>
      <c r="L84" s="19">
        <v>27.0</v>
      </c>
    </row>
    <row r="85">
      <c r="A85" s="20"/>
      <c r="B85" s="2" t="s">
        <v>87</v>
      </c>
      <c r="C85" s="17">
        <v>3.0</v>
      </c>
      <c r="D85" s="9">
        <v>3.0</v>
      </c>
      <c r="E85" s="9">
        <v>1.0</v>
      </c>
      <c r="F85" s="9">
        <v>3.0</v>
      </c>
      <c r="G85" s="19">
        <v>1.0</v>
      </c>
      <c r="H85" s="19">
        <v>1.0</v>
      </c>
      <c r="I85" s="9">
        <v>3.0</v>
      </c>
      <c r="J85" s="9">
        <v>3.0</v>
      </c>
      <c r="K85" s="9">
        <v>1.0</v>
      </c>
      <c r="L85" s="19">
        <v>0.0</v>
      </c>
    </row>
    <row r="86">
      <c r="A86" s="20"/>
      <c r="B86" s="2" t="s">
        <v>91</v>
      </c>
      <c r="C86" s="17">
        <v>0.0</v>
      </c>
      <c r="D86" s="9">
        <v>0.0</v>
      </c>
      <c r="E86" s="9">
        <v>0.0</v>
      </c>
      <c r="F86" s="9">
        <v>0.0</v>
      </c>
      <c r="G86" s="19">
        <v>0.0</v>
      </c>
      <c r="H86" s="19">
        <v>0.0</v>
      </c>
      <c r="I86" s="9">
        <v>0.0</v>
      </c>
      <c r="J86" s="9">
        <v>0.0</v>
      </c>
      <c r="K86" s="9">
        <v>0.0</v>
      </c>
      <c r="L86" s="19">
        <v>0.0</v>
      </c>
    </row>
    <row r="87">
      <c r="A87" s="20"/>
      <c r="B87" s="2" t="s">
        <v>94</v>
      </c>
      <c r="C87" s="17">
        <v>3.0</v>
      </c>
      <c r="D87" s="9">
        <v>6.0</v>
      </c>
      <c r="E87" s="9">
        <v>3.0</v>
      </c>
      <c r="F87" s="9">
        <v>3.0</v>
      </c>
      <c r="G87" s="19">
        <v>1.0</v>
      </c>
      <c r="H87" s="19">
        <v>3.0</v>
      </c>
      <c r="I87" s="9">
        <v>2.0</v>
      </c>
      <c r="J87" s="9">
        <v>2.0</v>
      </c>
      <c r="K87" s="9">
        <v>6.0</v>
      </c>
      <c r="L87" s="19">
        <v>4.0</v>
      </c>
    </row>
    <row r="88">
      <c r="A88" s="20"/>
      <c r="B88" s="2" t="s">
        <v>97</v>
      </c>
      <c r="C88" s="17">
        <v>1.0</v>
      </c>
      <c r="D88" s="9">
        <v>0.0</v>
      </c>
      <c r="E88" s="9">
        <v>0.0</v>
      </c>
      <c r="F88" s="9">
        <v>3.0</v>
      </c>
      <c r="G88" s="19">
        <v>3.0</v>
      </c>
      <c r="H88" s="19">
        <v>2.0</v>
      </c>
      <c r="I88" s="9">
        <v>1.0</v>
      </c>
      <c r="J88" s="9">
        <v>2.0</v>
      </c>
      <c r="K88" s="9">
        <v>5.0</v>
      </c>
      <c r="L88" s="19">
        <v>1.0</v>
      </c>
    </row>
    <row r="89">
      <c r="A89" s="20"/>
      <c r="B89" s="2" t="s">
        <v>98</v>
      </c>
      <c r="C89" s="17">
        <v>29.0</v>
      </c>
      <c r="D89" s="9">
        <v>31.0</v>
      </c>
      <c r="E89" s="9">
        <v>34.0</v>
      </c>
      <c r="F89" s="9">
        <v>38.0</v>
      </c>
      <c r="G89" s="19">
        <v>28.0</v>
      </c>
      <c r="H89" s="19">
        <v>27.0</v>
      </c>
      <c r="I89" s="9">
        <v>30.0</v>
      </c>
      <c r="J89" s="9">
        <v>29.0</v>
      </c>
      <c r="K89" s="9">
        <v>30.0</v>
      </c>
      <c r="L89" s="19">
        <v>30.0</v>
      </c>
    </row>
    <row r="90">
      <c r="A90" s="20"/>
      <c r="B90" s="2" t="s">
        <v>39</v>
      </c>
      <c r="C90" s="17">
        <v>1.0</v>
      </c>
      <c r="D90" s="9">
        <v>4.0</v>
      </c>
      <c r="E90" s="9">
        <v>1.0</v>
      </c>
      <c r="F90" s="9">
        <v>2.0</v>
      </c>
      <c r="G90" s="19">
        <v>3.0</v>
      </c>
      <c r="H90" s="19">
        <v>2.0</v>
      </c>
      <c r="I90" s="9">
        <v>3.0</v>
      </c>
      <c r="J90" s="9">
        <v>1.0</v>
      </c>
      <c r="K90" s="9">
        <v>2.0</v>
      </c>
      <c r="L90" s="19">
        <v>3.0</v>
      </c>
    </row>
    <row r="91">
      <c r="A91" s="20"/>
      <c r="B91" s="2" t="s">
        <v>104</v>
      </c>
      <c r="C91" s="17">
        <v>0.0</v>
      </c>
      <c r="D91" s="9">
        <v>0.0</v>
      </c>
      <c r="E91" s="9">
        <v>0.0</v>
      </c>
      <c r="F91" s="9">
        <v>0.0</v>
      </c>
      <c r="G91" s="19">
        <v>0.0</v>
      </c>
      <c r="H91" s="19">
        <v>0.0</v>
      </c>
      <c r="I91" s="9">
        <v>0.0</v>
      </c>
      <c r="J91" s="9">
        <v>0.0</v>
      </c>
      <c r="K91" s="9">
        <v>0.0</v>
      </c>
      <c r="L91" s="19">
        <v>0.0</v>
      </c>
    </row>
    <row r="92">
      <c r="A92" s="20"/>
      <c r="B92" s="2" t="s">
        <v>106</v>
      </c>
      <c r="C92" s="17">
        <v>0.0</v>
      </c>
      <c r="D92" s="9">
        <v>0.0</v>
      </c>
      <c r="E92" s="9">
        <v>0.0</v>
      </c>
      <c r="F92" s="9">
        <v>0.0</v>
      </c>
      <c r="G92" s="19">
        <v>0.0</v>
      </c>
      <c r="H92" s="19">
        <v>0.0</v>
      </c>
      <c r="I92" s="9">
        <v>0.0</v>
      </c>
      <c r="J92" s="9">
        <v>0.0</v>
      </c>
      <c r="K92" s="9">
        <v>0.0</v>
      </c>
      <c r="L92" s="19">
        <v>0.0</v>
      </c>
    </row>
    <row r="93">
      <c r="A93" s="20"/>
      <c r="B93" s="2" t="s">
        <v>111</v>
      </c>
      <c r="C93" s="17">
        <v>0.0</v>
      </c>
      <c r="D93" s="9">
        <v>0.0</v>
      </c>
      <c r="E93" s="9">
        <v>0.0</v>
      </c>
      <c r="F93" s="9">
        <v>0.0</v>
      </c>
      <c r="G93" s="19">
        <v>0.0</v>
      </c>
      <c r="H93" s="19">
        <v>0.0</v>
      </c>
      <c r="I93" s="9">
        <v>0.0</v>
      </c>
      <c r="J93" s="9">
        <v>0.0</v>
      </c>
      <c r="K93" s="9">
        <v>0.0</v>
      </c>
      <c r="L93" s="19">
        <v>0.0</v>
      </c>
    </row>
    <row r="94">
      <c r="A94" s="20"/>
      <c r="B94" s="2" t="s">
        <v>115</v>
      </c>
      <c r="C94" s="17">
        <v>28.0</v>
      </c>
      <c r="D94" s="9">
        <v>34.0</v>
      </c>
      <c r="E94" s="9">
        <v>33.0</v>
      </c>
      <c r="F94" s="9">
        <v>29.0</v>
      </c>
      <c r="G94" s="19">
        <v>27.0</v>
      </c>
      <c r="H94" s="19">
        <v>37.0</v>
      </c>
      <c r="I94" s="9">
        <v>31.0</v>
      </c>
      <c r="J94" s="9">
        <v>36.0</v>
      </c>
      <c r="K94" s="9">
        <v>34.0</v>
      </c>
      <c r="L94" s="19">
        <v>31.0</v>
      </c>
    </row>
    <row r="95">
      <c r="A95" s="20"/>
      <c r="B95" s="2" t="s">
        <v>118</v>
      </c>
      <c r="C95" s="17">
        <v>0.0</v>
      </c>
      <c r="D95" s="9">
        <v>0.0</v>
      </c>
      <c r="E95" s="9">
        <v>0.0</v>
      </c>
      <c r="F95" s="9">
        <v>0.0</v>
      </c>
      <c r="G95" s="19">
        <v>0.0</v>
      </c>
      <c r="H95" s="19">
        <v>0.0</v>
      </c>
      <c r="I95" s="9">
        <v>0.0</v>
      </c>
      <c r="J95" s="9">
        <v>0.0</v>
      </c>
      <c r="K95" s="9">
        <v>0.0</v>
      </c>
      <c r="L95" s="19">
        <v>0.0</v>
      </c>
    </row>
    <row r="96">
      <c r="A96" s="20"/>
      <c r="B96" s="2" t="s">
        <v>121</v>
      </c>
      <c r="C96" s="17">
        <v>0.0</v>
      </c>
      <c r="D96" s="9">
        <v>0.0</v>
      </c>
      <c r="E96" s="9">
        <v>0.0</v>
      </c>
      <c r="F96" s="9">
        <v>0.0</v>
      </c>
      <c r="G96" s="19">
        <v>0.0</v>
      </c>
      <c r="H96" s="19">
        <v>0.0</v>
      </c>
      <c r="I96" s="9">
        <v>0.0</v>
      </c>
      <c r="J96" s="9">
        <v>0.0</v>
      </c>
      <c r="K96" s="9">
        <v>0.0</v>
      </c>
      <c r="L96" s="19">
        <v>0.0</v>
      </c>
    </row>
    <row r="97">
      <c r="A97" s="20"/>
      <c r="B97" s="2" t="s">
        <v>124</v>
      </c>
      <c r="C97" s="17">
        <v>0.0</v>
      </c>
      <c r="D97" s="9">
        <v>0.0</v>
      </c>
      <c r="E97" s="9">
        <v>0.0</v>
      </c>
      <c r="F97" s="9">
        <v>0.0</v>
      </c>
      <c r="G97" s="19">
        <v>0.0</v>
      </c>
      <c r="H97" s="19">
        <v>0.0</v>
      </c>
      <c r="I97" s="9">
        <v>0.0</v>
      </c>
      <c r="J97" s="9">
        <v>0.0</v>
      </c>
      <c r="K97" s="9">
        <v>0.0</v>
      </c>
      <c r="L97" s="19">
        <v>0.0</v>
      </c>
    </row>
    <row r="98">
      <c r="A98" s="20"/>
      <c r="B98" s="2" t="s">
        <v>127</v>
      </c>
      <c r="C98" s="17">
        <v>27.0</v>
      </c>
      <c r="D98" s="9">
        <v>37.0</v>
      </c>
      <c r="E98" s="9">
        <v>40.0</v>
      </c>
      <c r="F98" s="9">
        <v>36.0</v>
      </c>
      <c r="G98" s="19">
        <v>30.0</v>
      </c>
      <c r="H98" s="19">
        <v>21.0</v>
      </c>
      <c r="I98" s="9">
        <v>33.0</v>
      </c>
      <c r="J98" s="9">
        <v>26.0</v>
      </c>
      <c r="K98" s="9">
        <v>36.0</v>
      </c>
      <c r="L98" s="19">
        <v>22.0</v>
      </c>
    </row>
    <row r="99">
      <c r="A99" s="20"/>
      <c r="B99" s="2" t="s">
        <v>130</v>
      </c>
      <c r="C99" s="17">
        <v>2.0</v>
      </c>
      <c r="D99" s="9">
        <v>2.0</v>
      </c>
      <c r="E99" s="9">
        <v>1.0</v>
      </c>
      <c r="F99" s="9">
        <v>3.0</v>
      </c>
      <c r="G99" s="19">
        <v>1.0</v>
      </c>
      <c r="H99" s="19">
        <v>2.0</v>
      </c>
      <c r="I99" s="9">
        <v>2.0</v>
      </c>
      <c r="J99" s="9">
        <v>2.0</v>
      </c>
      <c r="K99" s="9">
        <v>1.0</v>
      </c>
      <c r="L99" s="19">
        <v>3.0</v>
      </c>
    </row>
    <row r="100">
      <c r="A100" s="20"/>
      <c r="B100" s="2" t="s">
        <v>133</v>
      </c>
      <c r="C100" s="17">
        <v>24.0</v>
      </c>
      <c r="D100" s="9">
        <v>32.0</v>
      </c>
      <c r="E100" s="9">
        <v>28.0</v>
      </c>
      <c r="F100" s="9">
        <v>30.0</v>
      </c>
      <c r="G100" s="19">
        <v>40.0</v>
      </c>
      <c r="H100" s="19">
        <v>30.0</v>
      </c>
      <c r="I100" s="9">
        <v>35.0</v>
      </c>
      <c r="J100" s="9">
        <v>26.0</v>
      </c>
      <c r="K100" s="9">
        <v>29.0</v>
      </c>
      <c r="L100" s="19">
        <v>34.0</v>
      </c>
    </row>
    <row r="101">
      <c r="A101" s="20"/>
      <c r="B101" s="2" t="s">
        <v>136</v>
      </c>
      <c r="C101" s="17">
        <v>3.0</v>
      </c>
      <c r="D101" s="9">
        <v>3.0</v>
      </c>
      <c r="E101" s="9">
        <v>4.0</v>
      </c>
      <c r="F101" s="9">
        <v>10.0</v>
      </c>
      <c r="G101" s="19">
        <v>0.0</v>
      </c>
      <c r="H101" s="19">
        <v>1.0</v>
      </c>
      <c r="I101" s="9">
        <v>3.0</v>
      </c>
      <c r="J101" s="9">
        <v>3.0</v>
      </c>
      <c r="K101" s="9">
        <v>1.0</v>
      </c>
      <c r="L101" s="19">
        <v>2.0</v>
      </c>
    </row>
    <row r="102">
      <c r="A102" s="20"/>
      <c r="B102" s="2" t="s">
        <v>102</v>
      </c>
      <c r="C102" s="17">
        <v>1.0</v>
      </c>
      <c r="D102" s="9">
        <v>4.0</v>
      </c>
      <c r="E102" s="9">
        <v>3.0</v>
      </c>
      <c r="F102" s="9">
        <v>2.0</v>
      </c>
      <c r="G102" s="19">
        <v>2.0</v>
      </c>
      <c r="H102" s="19">
        <v>4.0</v>
      </c>
      <c r="I102" s="9">
        <v>2.0</v>
      </c>
      <c r="J102" s="9">
        <v>4.0</v>
      </c>
      <c r="K102" s="9">
        <v>3.0</v>
      </c>
      <c r="L102" s="19">
        <v>4.0</v>
      </c>
    </row>
    <row r="103">
      <c r="A103" s="20"/>
      <c r="B103" s="2" t="s">
        <v>139</v>
      </c>
      <c r="C103" s="17">
        <v>23.0</v>
      </c>
      <c r="D103" s="9">
        <v>36.0</v>
      </c>
      <c r="E103" s="9">
        <v>39.0</v>
      </c>
      <c r="F103" s="9">
        <v>35.0</v>
      </c>
      <c r="G103" s="19">
        <v>28.0</v>
      </c>
      <c r="H103" s="19">
        <v>24.0</v>
      </c>
      <c r="I103" s="9">
        <v>31.0</v>
      </c>
      <c r="J103" s="9">
        <v>37.0</v>
      </c>
      <c r="K103" s="9">
        <v>34.0</v>
      </c>
      <c r="L103" s="19">
        <v>19.0</v>
      </c>
    </row>
    <row r="104">
      <c r="A104" s="20"/>
      <c r="B104" s="2" t="s">
        <v>144</v>
      </c>
      <c r="C104" s="17">
        <v>0.0</v>
      </c>
      <c r="D104" s="9">
        <v>0.0</v>
      </c>
      <c r="E104" s="9">
        <v>0.0</v>
      </c>
      <c r="F104" s="9">
        <v>0.0</v>
      </c>
      <c r="G104" s="19">
        <v>0.0</v>
      </c>
      <c r="H104" s="19">
        <v>0.0</v>
      </c>
      <c r="I104" s="9">
        <v>0.0</v>
      </c>
      <c r="J104" s="9">
        <v>0.0</v>
      </c>
      <c r="K104" s="9">
        <v>0.0</v>
      </c>
      <c r="L104" s="19">
        <v>0.0</v>
      </c>
    </row>
    <row r="105">
      <c r="A105" s="20"/>
      <c r="B105" s="2" t="s">
        <v>146</v>
      </c>
      <c r="C105" s="17">
        <v>34.0</v>
      </c>
      <c r="D105" s="9">
        <v>33.0</v>
      </c>
      <c r="E105" s="9">
        <v>29.0</v>
      </c>
      <c r="F105" s="9">
        <v>35.0</v>
      </c>
      <c r="G105" s="19">
        <v>23.0</v>
      </c>
      <c r="H105" s="19">
        <v>29.0</v>
      </c>
      <c r="I105" s="9">
        <v>23.0</v>
      </c>
      <c r="J105" s="9">
        <v>27.0</v>
      </c>
      <c r="K105" s="9">
        <v>40.0</v>
      </c>
      <c r="L105" s="19">
        <v>31.0</v>
      </c>
    </row>
    <row r="106">
      <c r="A106" s="20"/>
      <c r="B106" s="2" t="s">
        <v>149</v>
      </c>
      <c r="C106" s="17">
        <v>3.0</v>
      </c>
      <c r="D106" s="9">
        <v>4.0</v>
      </c>
      <c r="E106" s="9">
        <v>1.0</v>
      </c>
      <c r="F106" s="9">
        <v>2.0</v>
      </c>
      <c r="G106" s="19">
        <v>1.0</v>
      </c>
      <c r="H106" s="19">
        <v>2.0</v>
      </c>
      <c r="I106" s="9">
        <v>0.0</v>
      </c>
      <c r="J106" s="9">
        <v>3.0</v>
      </c>
      <c r="K106" s="9">
        <v>4.0</v>
      </c>
      <c r="L106" s="19">
        <v>2.0</v>
      </c>
    </row>
    <row r="107">
      <c r="A107" s="20"/>
      <c r="B107" s="2" t="s">
        <v>152</v>
      </c>
      <c r="C107" s="17">
        <v>2.0</v>
      </c>
      <c r="D107" s="9">
        <v>4.0</v>
      </c>
      <c r="E107" s="9">
        <v>0.0</v>
      </c>
      <c r="F107" s="9">
        <v>3.0</v>
      </c>
      <c r="G107" s="19">
        <v>2.0</v>
      </c>
      <c r="H107" s="19">
        <v>0.0</v>
      </c>
      <c r="I107" s="9">
        <v>1.0</v>
      </c>
      <c r="J107" s="9">
        <v>1.0</v>
      </c>
      <c r="K107" s="9">
        <v>5.0</v>
      </c>
      <c r="L107" s="19">
        <v>3.0</v>
      </c>
    </row>
    <row r="108">
      <c r="A108" s="20"/>
      <c r="B108" s="2" t="s">
        <v>156</v>
      </c>
      <c r="C108" s="17">
        <v>0.0</v>
      </c>
      <c r="D108" s="9">
        <v>0.0</v>
      </c>
      <c r="E108" s="9">
        <v>0.0</v>
      </c>
      <c r="F108" s="9">
        <v>0.0</v>
      </c>
      <c r="G108" s="19">
        <v>0.0</v>
      </c>
      <c r="H108" s="19">
        <v>0.0</v>
      </c>
      <c r="I108" s="9">
        <v>0.0</v>
      </c>
      <c r="J108" s="9">
        <v>0.0</v>
      </c>
      <c r="K108" s="9">
        <v>0.0</v>
      </c>
      <c r="L108" s="9">
        <v>0.0</v>
      </c>
    </row>
    <row r="109">
      <c r="D109" s="20"/>
      <c r="E109" s="20"/>
      <c r="F109" s="20"/>
      <c r="G109" s="21"/>
      <c r="H109" s="21"/>
      <c r="I109" s="20"/>
      <c r="J109" s="20"/>
      <c r="K109" s="20"/>
      <c r="L109" s="20"/>
    </row>
    <row r="110">
      <c r="A110" s="2" t="s">
        <v>88</v>
      </c>
      <c r="B110" s="2" t="s">
        <v>89</v>
      </c>
      <c r="C110" s="17">
        <v>101.0</v>
      </c>
      <c r="D110" s="9">
        <v>108.0</v>
      </c>
      <c r="E110" s="9">
        <v>87.0</v>
      </c>
      <c r="F110" s="9">
        <v>101.0</v>
      </c>
      <c r="G110" s="19">
        <v>71.0</v>
      </c>
      <c r="H110" s="19">
        <v>70.0</v>
      </c>
      <c r="I110" s="9">
        <v>63.0</v>
      </c>
      <c r="J110" s="9">
        <v>91.0</v>
      </c>
      <c r="K110" s="9">
        <v>86.0</v>
      </c>
      <c r="L110" s="19">
        <v>86.0</v>
      </c>
    </row>
    <row r="111">
      <c r="A111" s="2"/>
      <c r="B111" s="2" t="s">
        <v>93</v>
      </c>
      <c r="C111" s="17">
        <v>23.0</v>
      </c>
      <c r="D111" s="9">
        <v>27.0</v>
      </c>
      <c r="E111" s="9">
        <v>20.0</v>
      </c>
      <c r="F111" s="9">
        <v>19.0</v>
      </c>
      <c r="G111" s="19">
        <v>30.0</v>
      </c>
      <c r="H111" s="19">
        <v>18.0</v>
      </c>
      <c r="I111" s="9">
        <v>21.0</v>
      </c>
      <c r="J111" s="9">
        <v>33.0</v>
      </c>
      <c r="K111" s="9">
        <v>23.0</v>
      </c>
      <c r="L111" s="19">
        <v>30.0</v>
      </c>
    </row>
    <row r="112">
      <c r="A112" s="2"/>
      <c r="B112" s="2" t="s">
        <v>96</v>
      </c>
      <c r="C112" s="17">
        <v>74.0</v>
      </c>
      <c r="D112" s="9">
        <v>97.0</v>
      </c>
      <c r="E112" s="9">
        <v>104.0</v>
      </c>
      <c r="F112" s="9">
        <v>87.0</v>
      </c>
      <c r="G112" s="19">
        <v>83.0</v>
      </c>
      <c r="H112" s="19">
        <v>86.0</v>
      </c>
      <c r="I112" s="9">
        <v>70.0</v>
      </c>
      <c r="J112" s="9">
        <v>92.0</v>
      </c>
      <c r="K112" s="9">
        <v>110.0</v>
      </c>
      <c r="L112" s="19">
        <v>111.0</v>
      </c>
    </row>
    <row r="113">
      <c r="A113" s="2"/>
      <c r="B113" s="2" t="s">
        <v>99</v>
      </c>
      <c r="C113" s="17">
        <v>234.0</v>
      </c>
      <c r="D113" s="9">
        <v>229.0</v>
      </c>
      <c r="E113" s="9">
        <v>178.0</v>
      </c>
      <c r="F113" s="9">
        <v>191.0</v>
      </c>
      <c r="G113" s="19">
        <v>127.0</v>
      </c>
      <c r="H113" s="19">
        <v>152.0</v>
      </c>
      <c r="I113" s="9">
        <v>157.0</v>
      </c>
      <c r="J113" s="9">
        <v>206.0</v>
      </c>
      <c r="K113" s="9">
        <v>165.0</v>
      </c>
      <c r="L113" s="19">
        <v>227.0</v>
      </c>
    </row>
    <row r="114">
      <c r="A114" s="2"/>
      <c r="B114" s="2" t="s">
        <v>102</v>
      </c>
      <c r="C114" s="17">
        <v>20.0</v>
      </c>
      <c r="D114" s="9">
        <v>29.0</v>
      </c>
      <c r="E114" s="9">
        <v>29.0</v>
      </c>
      <c r="F114" s="9">
        <v>17.0</v>
      </c>
      <c r="G114" s="19">
        <v>17.0</v>
      </c>
      <c r="H114" s="19">
        <v>28.0</v>
      </c>
      <c r="I114" s="9">
        <v>14.0</v>
      </c>
      <c r="J114" s="9">
        <v>15.0</v>
      </c>
      <c r="K114" s="9">
        <v>24.0</v>
      </c>
      <c r="L114" s="19">
        <v>23.0</v>
      </c>
    </row>
    <row r="115">
      <c r="A115" s="20"/>
      <c r="B115" s="2" t="s">
        <v>103</v>
      </c>
      <c r="C115" s="17">
        <v>24.0</v>
      </c>
      <c r="D115" s="9">
        <v>22.0</v>
      </c>
      <c r="E115" s="9">
        <v>17.0</v>
      </c>
      <c r="F115" s="9">
        <v>22.0</v>
      </c>
      <c r="G115" s="19">
        <v>13.0</v>
      </c>
      <c r="H115" s="19">
        <v>18.0</v>
      </c>
      <c r="I115" s="9">
        <v>18.0</v>
      </c>
      <c r="J115" s="9">
        <v>26.0</v>
      </c>
      <c r="K115" s="9">
        <v>27.0</v>
      </c>
      <c r="L115" s="19">
        <v>26.0</v>
      </c>
    </row>
    <row r="116">
      <c r="A116" s="20"/>
      <c r="B116" s="2" t="s">
        <v>105</v>
      </c>
      <c r="C116" s="17">
        <v>110.0</v>
      </c>
      <c r="D116" s="9">
        <v>90.0</v>
      </c>
      <c r="E116" s="9">
        <v>88.0</v>
      </c>
      <c r="F116" s="9">
        <v>103.0</v>
      </c>
      <c r="G116" s="19">
        <v>83.0</v>
      </c>
      <c r="H116" s="19">
        <v>71.0</v>
      </c>
      <c r="I116" s="9">
        <v>104.0</v>
      </c>
      <c r="J116" s="9">
        <v>99.0</v>
      </c>
      <c r="K116" s="9">
        <v>86.0</v>
      </c>
      <c r="L116" s="19">
        <v>90.0</v>
      </c>
    </row>
    <row r="117">
      <c r="D117" s="20"/>
      <c r="E117" s="20"/>
      <c r="F117" s="20"/>
      <c r="G117" s="21"/>
      <c r="H117" s="21"/>
      <c r="I117" s="20"/>
      <c r="J117" s="20"/>
      <c r="K117" s="20"/>
      <c r="L117" s="20"/>
    </row>
    <row r="118">
      <c r="A118" s="1" t="s">
        <v>107</v>
      </c>
      <c r="B118" s="11" t="s">
        <v>108</v>
      </c>
      <c r="C118" s="1">
        <v>9834.0</v>
      </c>
      <c r="D118" s="9">
        <v>9482.0</v>
      </c>
      <c r="E118" s="9">
        <v>12738.0</v>
      </c>
      <c r="F118" s="9">
        <v>13960.0</v>
      </c>
      <c r="G118" s="19">
        <v>9906.0</v>
      </c>
      <c r="H118" s="19">
        <v>11448.0</v>
      </c>
      <c r="I118" s="9">
        <v>10373.0</v>
      </c>
      <c r="J118" s="9">
        <v>7377.0</v>
      </c>
      <c r="K118" s="9">
        <v>10168.0</v>
      </c>
      <c r="L118" s="19">
        <v>10009.0</v>
      </c>
    </row>
    <row r="119">
      <c r="A119" s="1"/>
      <c r="B119" s="1" t="s">
        <v>113</v>
      </c>
      <c r="C119" s="1">
        <v>329.0</v>
      </c>
      <c r="D119" s="9">
        <v>206.0</v>
      </c>
      <c r="E119" s="9">
        <v>462.0</v>
      </c>
      <c r="F119" s="9">
        <v>527.0</v>
      </c>
      <c r="G119" s="19">
        <v>609.0</v>
      </c>
      <c r="H119" s="19">
        <v>265.0</v>
      </c>
      <c r="I119" s="9">
        <v>439.0</v>
      </c>
      <c r="J119" s="9">
        <v>461.0</v>
      </c>
      <c r="K119" s="9">
        <v>275.0</v>
      </c>
      <c r="L119" s="19">
        <v>388.0</v>
      </c>
    </row>
    <row r="120">
      <c r="A120" s="1"/>
      <c r="B120" s="1" t="s">
        <v>116</v>
      </c>
      <c r="C120" s="1">
        <v>335.0</v>
      </c>
      <c r="D120" s="9">
        <v>298.0</v>
      </c>
      <c r="E120" s="9">
        <v>401.0</v>
      </c>
      <c r="F120" s="9">
        <v>506.0</v>
      </c>
      <c r="G120" s="19">
        <v>352.0</v>
      </c>
      <c r="H120" s="19">
        <v>415.0</v>
      </c>
      <c r="I120" s="9">
        <v>487.0</v>
      </c>
      <c r="J120" s="9">
        <v>456.0</v>
      </c>
      <c r="K120" s="9">
        <v>410.0</v>
      </c>
      <c r="L120" s="19">
        <v>691.0</v>
      </c>
    </row>
    <row r="121">
      <c r="B121" s="1" t="s">
        <v>119</v>
      </c>
      <c r="C121" s="1">
        <v>536.0</v>
      </c>
      <c r="D121" s="9">
        <v>434.0</v>
      </c>
      <c r="E121" s="9">
        <v>288.0</v>
      </c>
      <c r="F121" s="9">
        <v>303.0</v>
      </c>
      <c r="G121" s="19">
        <v>266.0</v>
      </c>
      <c r="H121" s="19">
        <v>188.0</v>
      </c>
      <c r="I121" s="9">
        <v>199.0</v>
      </c>
      <c r="J121" s="9">
        <v>341.0</v>
      </c>
      <c r="K121" s="9">
        <v>378.0</v>
      </c>
      <c r="L121" s="19">
        <v>729.0</v>
      </c>
    </row>
    <row r="122">
      <c r="A122" s="1"/>
      <c r="B122" s="1" t="s">
        <v>122</v>
      </c>
      <c r="C122" s="1">
        <v>256.0</v>
      </c>
      <c r="D122" s="9">
        <v>151.0</v>
      </c>
      <c r="E122" s="9">
        <v>38.0</v>
      </c>
      <c r="F122" s="9">
        <v>114.0</v>
      </c>
      <c r="G122" s="19">
        <v>42.0</v>
      </c>
      <c r="H122" s="19">
        <v>41.0</v>
      </c>
      <c r="I122" s="9">
        <v>54.0</v>
      </c>
      <c r="J122" s="9">
        <v>177.0</v>
      </c>
      <c r="K122" s="9">
        <v>161.0</v>
      </c>
      <c r="L122" s="19">
        <v>304.0</v>
      </c>
    </row>
    <row r="123">
      <c r="A123" s="1"/>
      <c r="B123" s="1" t="s">
        <v>125</v>
      </c>
      <c r="C123" s="1">
        <v>64.0</v>
      </c>
      <c r="D123" s="9">
        <v>15.0</v>
      </c>
      <c r="E123" s="9">
        <v>63.0</v>
      </c>
      <c r="F123" s="9">
        <v>104.0</v>
      </c>
      <c r="G123" s="19">
        <v>157.0</v>
      </c>
      <c r="H123" s="19">
        <v>29.0</v>
      </c>
      <c r="I123" s="9">
        <v>53.0</v>
      </c>
      <c r="J123" s="9">
        <v>111.0</v>
      </c>
      <c r="K123" s="9">
        <v>77.0</v>
      </c>
      <c r="L123" s="19">
        <v>96.0</v>
      </c>
    </row>
    <row r="124">
      <c r="A124" s="1"/>
      <c r="B124" s="1" t="s">
        <v>128</v>
      </c>
      <c r="C124" s="1">
        <v>324.0</v>
      </c>
      <c r="D124" s="9">
        <v>301.0</v>
      </c>
      <c r="E124" s="9">
        <v>303.0</v>
      </c>
      <c r="F124" s="9">
        <v>351.0</v>
      </c>
      <c r="G124" s="19">
        <v>300.0</v>
      </c>
      <c r="H124" s="19">
        <v>259.0</v>
      </c>
      <c r="I124" s="9">
        <v>299.0</v>
      </c>
      <c r="J124" s="9">
        <v>229.0</v>
      </c>
      <c r="K124" s="9">
        <v>340.0</v>
      </c>
      <c r="L124" s="19">
        <v>262.0</v>
      </c>
    </row>
    <row r="125">
      <c r="A125" s="1"/>
      <c r="B125" s="1" t="s">
        <v>132</v>
      </c>
      <c r="C125" s="1">
        <v>324.0</v>
      </c>
      <c r="D125" s="9">
        <v>287.0</v>
      </c>
      <c r="E125" s="9">
        <v>451.0</v>
      </c>
      <c r="F125" s="9">
        <v>381.0</v>
      </c>
      <c r="G125" s="19">
        <v>379.0</v>
      </c>
      <c r="H125" s="19">
        <v>256.0</v>
      </c>
      <c r="I125" s="9">
        <v>271.0</v>
      </c>
      <c r="J125" s="9">
        <v>296.0</v>
      </c>
      <c r="K125" s="9">
        <v>370.0</v>
      </c>
      <c r="L125" s="19">
        <v>354.0</v>
      </c>
    </row>
    <row r="126">
      <c r="A126" s="1"/>
      <c r="B126" s="1" t="s">
        <v>135</v>
      </c>
      <c r="C126" s="1">
        <v>68.0</v>
      </c>
      <c r="D126" s="9">
        <v>70.0</v>
      </c>
      <c r="E126" s="9">
        <v>65.0</v>
      </c>
      <c r="F126" s="9">
        <v>63.0</v>
      </c>
      <c r="G126" s="19">
        <v>89.0</v>
      </c>
      <c r="H126" s="19">
        <v>55.0</v>
      </c>
      <c r="I126" s="9">
        <v>98.0</v>
      </c>
      <c r="J126" s="9">
        <v>50.0</v>
      </c>
      <c r="K126" s="9">
        <v>108.0</v>
      </c>
      <c r="L126" s="19">
        <v>96.0</v>
      </c>
    </row>
    <row r="127">
      <c r="A127" s="1"/>
      <c r="B127" s="1" t="s">
        <v>138</v>
      </c>
      <c r="C127" s="1">
        <v>145.0</v>
      </c>
      <c r="D127" s="9">
        <v>109.0</v>
      </c>
      <c r="E127" s="9">
        <v>158.0</v>
      </c>
      <c r="F127" s="9">
        <v>133.0</v>
      </c>
      <c r="G127" s="19">
        <v>135.0</v>
      </c>
      <c r="H127" s="19">
        <v>80.0</v>
      </c>
      <c r="I127" s="9">
        <v>146.0</v>
      </c>
      <c r="J127" s="9">
        <v>112.0</v>
      </c>
      <c r="K127" s="9">
        <v>99.0</v>
      </c>
      <c r="L127" s="19">
        <v>133.0</v>
      </c>
    </row>
    <row r="128">
      <c r="A128" s="1"/>
      <c r="B128" s="1" t="s">
        <v>61</v>
      </c>
      <c r="C128" s="1">
        <v>295.0</v>
      </c>
      <c r="D128" s="9">
        <v>176.0</v>
      </c>
      <c r="E128" s="9">
        <v>302.0</v>
      </c>
      <c r="F128" s="9">
        <v>289.0</v>
      </c>
      <c r="G128" s="19">
        <v>290.0</v>
      </c>
      <c r="H128" s="19">
        <v>255.0</v>
      </c>
      <c r="I128" s="9">
        <v>213.0</v>
      </c>
      <c r="J128" s="9">
        <v>242.0</v>
      </c>
      <c r="K128" s="9">
        <v>187.0</v>
      </c>
      <c r="L128" s="19">
        <v>275.0</v>
      </c>
    </row>
    <row r="129">
      <c r="D129" s="20"/>
      <c r="E129" s="20"/>
      <c r="F129" s="20"/>
      <c r="G129" s="21"/>
      <c r="H129" s="21"/>
      <c r="I129" s="20"/>
      <c r="J129" s="20"/>
      <c r="K129" s="20"/>
      <c r="L129" s="20"/>
    </row>
    <row r="130">
      <c r="A130" s="1" t="s">
        <v>140</v>
      </c>
      <c r="B130" s="1" t="s">
        <v>141</v>
      </c>
      <c r="C130" s="1">
        <v>152.0</v>
      </c>
      <c r="D130" s="9">
        <v>166.0</v>
      </c>
      <c r="E130" s="9">
        <v>171.0</v>
      </c>
      <c r="F130" s="9">
        <v>176.0</v>
      </c>
      <c r="G130" s="19">
        <v>137.0</v>
      </c>
      <c r="H130" s="19">
        <v>164.0</v>
      </c>
      <c r="I130" s="9">
        <v>149.0</v>
      </c>
      <c r="J130" s="9">
        <v>142.0</v>
      </c>
      <c r="K130" s="9">
        <v>223.0</v>
      </c>
      <c r="L130" s="19">
        <f>314-111</f>
        <v>203</v>
      </c>
    </row>
    <row r="131">
      <c r="A131" s="1"/>
      <c r="B131" s="1" t="s">
        <v>145</v>
      </c>
      <c r="C131" s="1">
        <v>89.0</v>
      </c>
      <c r="D131" s="9">
        <v>81.0</v>
      </c>
      <c r="E131" s="9">
        <v>87.0</v>
      </c>
      <c r="F131" s="9">
        <v>89.0</v>
      </c>
      <c r="G131" s="19">
        <v>56.0</v>
      </c>
      <c r="H131" s="19">
        <v>95.0</v>
      </c>
      <c r="I131" s="9">
        <v>78.0</v>
      </c>
      <c r="J131" s="9">
        <v>79.0</v>
      </c>
      <c r="K131" s="9">
        <v>88.0</v>
      </c>
      <c r="L131" s="19">
        <f>120-42</f>
        <v>78</v>
      </c>
    </row>
    <row r="132">
      <c r="A132" s="1"/>
      <c r="B132" s="1" t="s">
        <v>148</v>
      </c>
      <c r="C132" s="1">
        <v>121.0</v>
      </c>
      <c r="D132" s="9">
        <v>153.0</v>
      </c>
      <c r="E132" s="9">
        <v>135.0</v>
      </c>
      <c r="F132" s="9">
        <v>110.0</v>
      </c>
      <c r="G132" s="19">
        <v>70.0</v>
      </c>
      <c r="H132" s="19">
        <v>108.0</v>
      </c>
      <c r="I132" s="9">
        <v>133.0</v>
      </c>
      <c r="J132" s="9">
        <v>117.0</v>
      </c>
      <c r="K132" s="9">
        <v>168.0</v>
      </c>
      <c r="L132" s="19">
        <f>225-64</f>
        <v>161</v>
      </c>
    </row>
    <row r="133">
      <c r="A133" s="1"/>
      <c r="B133" s="1" t="s">
        <v>151</v>
      </c>
      <c r="C133" s="1">
        <v>40.0</v>
      </c>
      <c r="D133" s="9">
        <v>45.0</v>
      </c>
      <c r="E133" s="9">
        <v>51.0</v>
      </c>
      <c r="F133" s="9">
        <v>33.0</v>
      </c>
      <c r="G133" s="19">
        <v>24.0</v>
      </c>
      <c r="H133" s="19">
        <v>51.0</v>
      </c>
      <c r="I133" s="9">
        <v>45.0</v>
      </c>
      <c r="J133" s="9">
        <v>60.0</v>
      </c>
      <c r="K133" s="9">
        <v>44.0</v>
      </c>
      <c r="L133" s="19">
        <f>52-13</f>
        <v>39</v>
      </c>
    </row>
    <row r="134">
      <c r="D134" s="20"/>
      <c r="E134" s="20"/>
      <c r="F134" s="20"/>
      <c r="G134" s="21"/>
      <c r="H134" s="21"/>
      <c r="I134" s="20"/>
      <c r="J134" s="20"/>
      <c r="K134" s="20"/>
      <c r="L134" s="20"/>
    </row>
    <row r="135">
      <c r="A135" s="1" t="s">
        <v>154</v>
      </c>
      <c r="B135" s="1" t="s">
        <v>155</v>
      </c>
      <c r="C135" s="1">
        <v>43.0</v>
      </c>
      <c r="D135" s="9">
        <v>54.0</v>
      </c>
      <c r="E135" s="9">
        <v>50.0</v>
      </c>
      <c r="F135" s="9">
        <v>64.0</v>
      </c>
      <c r="G135" s="19">
        <v>41.0</v>
      </c>
      <c r="H135" s="19">
        <v>42.0</v>
      </c>
      <c r="I135" s="9">
        <v>41.0</v>
      </c>
      <c r="J135" s="9">
        <v>44.0</v>
      </c>
      <c r="K135" s="9">
        <v>37.0</v>
      </c>
      <c r="L135" s="19">
        <v>53.0</v>
      </c>
    </row>
    <row r="136">
      <c r="D136" s="20"/>
      <c r="E136" s="20"/>
      <c r="F136" s="20"/>
      <c r="G136" s="21"/>
      <c r="H136" s="21"/>
      <c r="I136" s="20"/>
      <c r="J136" s="20"/>
      <c r="K136" s="20"/>
      <c r="L136" s="20"/>
    </row>
    <row r="137">
      <c r="A137" s="1" t="s">
        <v>142</v>
      </c>
      <c r="B137" s="1" t="s">
        <v>143</v>
      </c>
      <c r="C137" s="1">
        <v>18.0</v>
      </c>
      <c r="D137" s="9">
        <v>11.0</v>
      </c>
      <c r="E137" s="9">
        <v>8.0</v>
      </c>
      <c r="F137" s="9">
        <v>10.0</v>
      </c>
      <c r="G137" s="19">
        <v>7.0</v>
      </c>
      <c r="H137" s="19">
        <v>9.0</v>
      </c>
      <c r="I137" s="9">
        <v>9.0</v>
      </c>
      <c r="J137" s="9">
        <v>6.0</v>
      </c>
      <c r="K137" s="9">
        <v>8.0</v>
      </c>
      <c r="L137" s="19">
        <v>9.0</v>
      </c>
    </row>
    <row r="138">
      <c r="A138" s="1"/>
      <c r="B138" s="1" t="s">
        <v>147</v>
      </c>
      <c r="C138" s="1">
        <v>10.0</v>
      </c>
      <c r="D138" s="9">
        <v>8.0</v>
      </c>
      <c r="E138" s="9">
        <v>9.0</v>
      </c>
      <c r="F138" s="9">
        <v>12.0</v>
      </c>
      <c r="G138" s="19">
        <v>7.0</v>
      </c>
      <c r="H138" s="19">
        <v>2.0</v>
      </c>
      <c r="I138" s="9">
        <v>6.0</v>
      </c>
      <c r="J138" s="9">
        <v>5.0</v>
      </c>
      <c r="K138" s="9">
        <v>9.0</v>
      </c>
      <c r="L138" s="19">
        <v>12.0</v>
      </c>
    </row>
    <row r="139">
      <c r="A139" s="1"/>
      <c r="B139" s="1" t="s">
        <v>150</v>
      </c>
      <c r="C139" s="1">
        <v>9.0</v>
      </c>
      <c r="D139" s="9">
        <v>9.0</v>
      </c>
      <c r="E139" s="9">
        <v>10.0</v>
      </c>
      <c r="F139" s="9">
        <v>10.0</v>
      </c>
      <c r="G139" s="19">
        <v>9.0</v>
      </c>
      <c r="H139" s="19">
        <v>6.0</v>
      </c>
      <c r="I139" s="9">
        <v>6.0</v>
      </c>
      <c r="J139" s="9">
        <v>4.0</v>
      </c>
      <c r="K139" s="9">
        <v>8.0</v>
      </c>
      <c r="L139" s="19">
        <v>6.0</v>
      </c>
    </row>
    <row r="140">
      <c r="A140" s="1"/>
      <c r="B140" s="1" t="s">
        <v>153</v>
      </c>
      <c r="C140" s="1">
        <v>4.0</v>
      </c>
      <c r="D140" s="9">
        <v>10.0</v>
      </c>
      <c r="E140" s="9">
        <v>10.0</v>
      </c>
      <c r="F140" s="9">
        <v>14.0</v>
      </c>
      <c r="G140" s="19">
        <v>9.0</v>
      </c>
      <c r="H140" s="19">
        <v>6.0</v>
      </c>
      <c r="I140" s="9">
        <v>10.0</v>
      </c>
      <c r="J140" s="9">
        <v>12.0</v>
      </c>
      <c r="K140" s="9">
        <v>9.0</v>
      </c>
      <c r="L140" s="19">
        <v>5.0</v>
      </c>
    </row>
    <row r="141">
      <c r="A141" s="1"/>
      <c r="B141" s="1" t="s">
        <v>157</v>
      </c>
      <c r="C141" s="1">
        <v>10.0</v>
      </c>
      <c r="D141" s="9">
        <v>14.0</v>
      </c>
      <c r="E141" s="9">
        <v>12.0</v>
      </c>
      <c r="F141" s="9">
        <v>8.0</v>
      </c>
      <c r="G141" s="19">
        <v>7.0</v>
      </c>
      <c r="H141" s="19">
        <v>6.0</v>
      </c>
      <c r="I141" s="9">
        <v>10.0</v>
      </c>
      <c r="J141" s="9">
        <v>7.0</v>
      </c>
      <c r="K141" s="9">
        <v>2.0</v>
      </c>
      <c r="L141" s="19">
        <v>8.0</v>
      </c>
    </row>
    <row r="142">
      <c r="A142" s="1"/>
      <c r="B142" s="1" t="s">
        <v>158</v>
      </c>
      <c r="C142" s="1">
        <v>2.0</v>
      </c>
      <c r="D142" s="9">
        <v>14.0</v>
      </c>
      <c r="E142" s="9">
        <v>4.0</v>
      </c>
      <c r="F142" s="9">
        <v>13.0</v>
      </c>
      <c r="G142" s="19">
        <v>7.0</v>
      </c>
      <c r="H142" s="19">
        <v>8.0</v>
      </c>
      <c r="I142" s="9">
        <v>9.0</v>
      </c>
      <c r="J142" s="9">
        <v>9.0</v>
      </c>
      <c r="K142" s="9">
        <v>4.0</v>
      </c>
      <c r="L142" s="19">
        <v>4.0</v>
      </c>
    </row>
    <row r="143">
      <c r="A143" s="1"/>
      <c r="B143" s="1" t="s">
        <v>159</v>
      </c>
      <c r="C143" s="1">
        <v>8.0</v>
      </c>
      <c r="D143" s="9">
        <v>11.0</v>
      </c>
      <c r="E143" s="9">
        <v>15.0</v>
      </c>
      <c r="F143" s="9">
        <v>9.0</v>
      </c>
      <c r="G143" s="19">
        <v>8.0</v>
      </c>
      <c r="H143" s="19">
        <v>5.0</v>
      </c>
      <c r="I143" s="9">
        <v>6.0</v>
      </c>
      <c r="J143" s="9">
        <v>9.0</v>
      </c>
      <c r="K143" s="9">
        <v>4.0</v>
      </c>
      <c r="L143" s="19">
        <v>11.0</v>
      </c>
    </row>
    <row r="144">
      <c r="A144" s="1"/>
      <c r="B144" s="1" t="s">
        <v>181</v>
      </c>
      <c r="C144" s="1">
        <v>8.0</v>
      </c>
      <c r="D144" s="9">
        <v>11.0</v>
      </c>
      <c r="E144" s="9">
        <v>3.0</v>
      </c>
      <c r="F144" s="9">
        <v>13.0</v>
      </c>
      <c r="G144" s="19">
        <v>7.0</v>
      </c>
      <c r="H144" s="19">
        <v>11.0</v>
      </c>
      <c r="I144" s="9">
        <v>6.0</v>
      </c>
      <c r="J144" s="9">
        <v>5.0</v>
      </c>
      <c r="K144" s="9">
        <v>8.0</v>
      </c>
      <c r="L144" s="19">
        <v>10.0</v>
      </c>
    </row>
    <row r="145">
      <c r="A145" s="1"/>
      <c r="B145" s="1" t="s">
        <v>185</v>
      </c>
      <c r="C145" s="1">
        <v>4.0</v>
      </c>
      <c r="D145" s="9">
        <v>15.0</v>
      </c>
      <c r="E145" s="9">
        <v>9.0</v>
      </c>
      <c r="F145" s="9">
        <v>15.0</v>
      </c>
      <c r="G145" s="19">
        <v>10.0</v>
      </c>
      <c r="H145" s="19">
        <v>10.0</v>
      </c>
      <c r="I145" s="9">
        <v>10.0</v>
      </c>
      <c r="J145" s="9">
        <v>12.0</v>
      </c>
      <c r="K145" s="9">
        <v>10.0</v>
      </c>
      <c r="L145" s="19">
        <v>13.0</v>
      </c>
    </row>
    <row r="146">
      <c r="A146" s="1"/>
      <c r="B146" s="1" t="s">
        <v>187</v>
      </c>
      <c r="C146" s="1">
        <v>13.0</v>
      </c>
      <c r="D146" s="9">
        <v>5.0</v>
      </c>
      <c r="E146" s="9">
        <v>10.0</v>
      </c>
      <c r="F146" s="9">
        <v>13.0</v>
      </c>
      <c r="G146" s="19">
        <v>7.0</v>
      </c>
      <c r="H146" s="19">
        <v>5.0</v>
      </c>
      <c r="I146" s="9">
        <v>3.0</v>
      </c>
      <c r="J146" s="9">
        <v>10.0</v>
      </c>
      <c r="K146" s="9">
        <v>6.0</v>
      </c>
      <c r="L146" s="19">
        <v>10.0</v>
      </c>
    </row>
    <row r="147">
      <c r="A147" s="1"/>
      <c r="B147" s="1" t="s">
        <v>67</v>
      </c>
      <c r="C147" s="1">
        <v>5.0</v>
      </c>
      <c r="D147" s="9">
        <v>11.0</v>
      </c>
      <c r="E147" s="9">
        <v>13.0</v>
      </c>
      <c r="F147" s="9">
        <v>7.0</v>
      </c>
      <c r="G147" s="19">
        <v>10.0</v>
      </c>
      <c r="H147" s="19">
        <v>6.0</v>
      </c>
      <c r="I147" s="9">
        <v>6.0</v>
      </c>
      <c r="J147" s="9">
        <v>6.0</v>
      </c>
      <c r="K147" s="9">
        <v>4.0</v>
      </c>
      <c r="L147" s="19">
        <v>6.0</v>
      </c>
    </row>
    <row r="148">
      <c r="A148" s="1"/>
      <c r="B148" s="1" t="s">
        <v>191</v>
      </c>
      <c r="C148" s="1">
        <v>5.0</v>
      </c>
      <c r="D148" s="9">
        <v>12.0</v>
      </c>
      <c r="E148" s="9">
        <v>5.0</v>
      </c>
      <c r="F148" s="9">
        <v>9.0</v>
      </c>
      <c r="G148" s="19">
        <v>8.0</v>
      </c>
      <c r="H148" s="19">
        <v>4.0</v>
      </c>
      <c r="I148" s="9">
        <v>15.0</v>
      </c>
      <c r="J148" s="9">
        <v>9.0</v>
      </c>
      <c r="K148" s="9">
        <v>8.0</v>
      </c>
      <c r="L148" s="19">
        <v>7.0</v>
      </c>
    </row>
    <row r="149">
      <c r="A149" s="1"/>
      <c r="B149" s="1" t="s">
        <v>81</v>
      </c>
      <c r="C149" s="1">
        <v>11.0</v>
      </c>
      <c r="D149" s="9">
        <v>10.0</v>
      </c>
      <c r="E149" s="9">
        <v>7.0</v>
      </c>
      <c r="F149" s="9">
        <v>9.0</v>
      </c>
      <c r="G149" s="19">
        <v>10.0</v>
      </c>
      <c r="H149" s="19">
        <v>7.0</v>
      </c>
      <c r="I149" s="9">
        <v>11.0</v>
      </c>
      <c r="J149" s="9">
        <v>7.0</v>
      </c>
      <c r="K149" s="9">
        <v>5.0</v>
      </c>
      <c r="L149" s="19">
        <v>9.0</v>
      </c>
    </row>
    <row r="150">
      <c r="B150" s="1" t="s">
        <v>193</v>
      </c>
      <c r="C150" s="1">
        <v>13.0</v>
      </c>
      <c r="D150" s="9">
        <v>8.0</v>
      </c>
      <c r="E150" s="9">
        <v>9.0</v>
      </c>
      <c r="F150" s="9">
        <v>11.0</v>
      </c>
      <c r="G150" s="19">
        <v>11.0</v>
      </c>
      <c r="H150" s="19">
        <v>10.0</v>
      </c>
      <c r="I150" s="9">
        <v>14.0</v>
      </c>
      <c r="J150" s="9">
        <v>7.0</v>
      </c>
      <c r="K150" s="9">
        <v>10.0</v>
      </c>
      <c r="L150" s="19">
        <v>6.0</v>
      </c>
    </row>
    <row r="151">
      <c r="D151" s="20"/>
      <c r="E151" s="20"/>
      <c r="F151" s="20"/>
      <c r="G151" s="21"/>
      <c r="H151" s="21"/>
      <c r="I151" s="20"/>
      <c r="J151" s="20"/>
      <c r="K151" s="20"/>
      <c r="L151" s="20"/>
    </row>
    <row r="152">
      <c r="A152" s="1" t="s">
        <v>195</v>
      </c>
      <c r="B152" s="1" t="s">
        <v>143</v>
      </c>
      <c r="C152" s="1">
        <v>3.0</v>
      </c>
      <c r="D152" s="9">
        <v>2.0</v>
      </c>
      <c r="E152" s="9">
        <v>2.0</v>
      </c>
      <c r="F152" s="9">
        <v>2.0</v>
      </c>
      <c r="G152" s="19">
        <v>7.0</v>
      </c>
      <c r="H152" s="19">
        <v>6.0</v>
      </c>
      <c r="I152" s="9">
        <v>6.0</v>
      </c>
      <c r="J152" s="9">
        <v>3.0</v>
      </c>
      <c r="K152" s="9">
        <v>4.0</v>
      </c>
      <c r="L152" s="19">
        <v>5.0</v>
      </c>
    </row>
    <row r="153">
      <c r="B153" s="1" t="s">
        <v>147</v>
      </c>
      <c r="C153" s="1">
        <v>4.0</v>
      </c>
      <c r="D153" s="9">
        <v>6.0</v>
      </c>
      <c r="E153" s="9">
        <v>3.0</v>
      </c>
      <c r="F153" s="9">
        <v>1.0</v>
      </c>
      <c r="G153" s="19">
        <v>6.0</v>
      </c>
      <c r="H153" s="19">
        <v>6.0</v>
      </c>
      <c r="I153" s="9">
        <v>1.0</v>
      </c>
      <c r="J153" s="9">
        <v>3.0</v>
      </c>
      <c r="K153" s="9">
        <v>5.0</v>
      </c>
      <c r="L153" s="19">
        <v>2.0</v>
      </c>
    </row>
    <row r="154">
      <c r="B154" s="1" t="s">
        <v>150</v>
      </c>
      <c r="C154" s="1">
        <v>6.0</v>
      </c>
      <c r="D154" s="9">
        <v>3.0</v>
      </c>
      <c r="E154" s="9">
        <v>5.0</v>
      </c>
      <c r="F154" s="9">
        <v>1.0</v>
      </c>
      <c r="G154" s="19">
        <v>4.0</v>
      </c>
      <c r="H154" s="19">
        <v>4.0</v>
      </c>
      <c r="I154" s="9">
        <v>3.0</v>
      </c>
      <c r="J154" s="9">
        <v>1.0</v>
      </c>
      <c r="K154" s="9">
        <v>1.0</v>
      </c>
      <c r="L154" s="19">
        <v>4.0</v>
      </c>
    </row>
    <row r="155">
      <c r="B155" s="1" t="s">
        <v>153</v>
      </c>
      <c r="C155" s="1">
        <v>4.0</v>
      </c>
      <c r="D155" s="9">
        <v>2.0</v>
      </c>
      <c r="E155" s="9">
        <v>4.0</v>
      </c>
      <c r="F155" s="9">
        <v>1.0</v>
      </c>
      <c r="G155" s="19">
        <v>2.0</v>
      </c>
      <c r="H155" s="19">
        <v>3.0</v>
      </c>
      <c r="I155" s="9">
        <v>5.0</v>
      </c>
      <c r="J155" s="9">
        <v>6.0</v>
      </c>
      <c r="K155" s="9">
        <v>1.0</v>
      </c>
      <c r="L155" s="19">
        <v>6.0</v>
      </c>
    </row>
    <row r="156">
      <c r="B156" s="1" t="s">
        <v>157</v>
      </c>
      <c r="C156" s="1">
        <v>4.0</v>
      </c>
      <c r="D156" s="9">
        <v>3.0</v>
      </c>
      <c r="E156" s="9">
        <v>2.0</v>
      </c>
      <c r="F156" s="9">
        <v>3.0</v>
      </c>
      <c r="G156" s="19">
        <v>7.0</v>
      </c>
      <c r="H156" s="19">
        <v>3.0</v>
      </c>
      <c r="I156" s="9">
        <v>3.0</v>
      </c>
      <c r="J156" s="9">
        <v>3.0</v>
      </c>
      <c r="K156" s="9">
        <v>2.0</v>
      </c>
      <c r="L156" s="19">
        <v>3.0</v>
      </c>
    </row>
    <row r="157">
      <c r="B157" s="1" t="s">
        <v>158</v>
      </c>
      <c r="C157" s="1">
        <v>3.0</v>
      </c>
      <c r="D157" s="9">
        <v>1.0</v>
      </c>
      <c r="E157" s="9">
        <v>3.0</v>
      </c>
      <c r="F157" s="9">
        <v>7.0</v>
      </c>
      <c r="G157" s="19">
        <v>5.0</v>
      </c>
      <c r="H157" s="19">
        <v>3.0</v>
      </c>
      <c r="I157" s="9">
        <v>1.0</v>
      </c>
      <c r="J157" s="9">
        <v>3.0</v>
      </c>
      <c r="K157" s="9">
        <v>3.0</v>
      </c>
      <c r="L157" s="19">
        <v>5.0</v>
      </c>
    </row>
    <row r="158">
      <c r="B158" s="1" t="s">
        <v>159</v>
      </c>
      <c r="C158" s="1">
        <v>5.0</v>
      </c>
      <c r="D158" s="9">
        <v>4.0</v>
      </c>
      <c r="E158" s="9">
        <v>5.0</v>
      </c>
      <c r="F158" s="9">
        <v>5.0</v>
      </c>
      <c r="G158" s="19">
        <v>3.0</v>
      </c>
      <c r="H158" s="19">
        <v>6.0</v>
      </c>
      <c r="I158" s="9">
        <v>3.0</v>
      </c>
      <c r="J158" s="9">
        <v>3.0</v>
      </c>
      <c r="K158" s="9">
        <v>2.0</v>
      </c>
      <c r="L158" s="19">
        <v>2.0</v>
      </c>
    </row>
    <row r="159">
      <c r="B159" s="1" t="s">
        <v>181</v>
      </c>
      <c r="C159" s="1">
        <v>5.0</v>
      </c>
      <c r="D159" s="9">
        <v>6.0</v>
      </c>
      <c r="E159" s="9">
        <v>3.0</v>
      </c>
      <c r="F159" s="9">
        <v>7.0</v>
      </c>
      <c r="G159" s="19">
        <v>6.0</v>
      </c>
      <c r="H159" s="19">
        <v>5.0</v>
      </c>
      <c r="I159" s="9">
        <v>4.0</v>
      </c>
      <c r="J159" s="9">
        <v>2.0</v>
      </c>
      <c r="K159" s="9">
        <v>4.0</v>
      </c>
      <c r="L159" s="19">
        <v>2.0</v>
      </c>
    </row>
    <row r="160">
      <c r="B160" s="1" t="s">
        <v>185</v>
      </c>
      <c r="C160" s="1">
        <v>5.0</v>
      </c>
      <c r="D160" s="9">
        <v>4.0</v>
      </c>
      <c r="E160" s="9">
        <v>4.0</v>
      </c>
      <c r="F160" s="9">
        <v>6.0</v>
      </c>
      <c r="G160" s="19">
        <v>6.0</v>
      </c>
      <c r="H160" s="19">
        <v>6.0</v>
      </c>
      <c r="I160" s="9">
        <v>4.0</v>
      </c>
      <c r="J160" s="9">
        <v>1.0</v>
      </c>
      <c r="K160" s="9">
        <v>3.0</v>
      </c>
      <c r="L160" s="19">
        <v>3.0</v>
      </c>
    </row>
    <row r="161">
      <c r="B161" s="1" t="s">
        <v>187</v>
      </c>
      <c r="C161" s="1">
        <v>4.0</v>
      </c>
      <c r="D161" s="9">
        <v>4.0</v>
      </c>
      <c r="E161" s="9">
        <v>5.0</v>
      </c>
      <c r="F161" s="9">
        <v>1.0</v>
      </c>
      <c r="G161" s="19">
        <v>7.0</v>
      </c>
      <c r="H161" s="19">
        <v>4.0</v>
      </c>
      <c r="I161" s="9">
        <v>4.0</v>
      </c>
      <c r="J161" s="9">
        <v>5.0</v>
      </c>
      <c r="K161" s="9">
        <v>4.0</v>
      </c>
      <c r="L161" s="19">
        <v>2.0</v>
      </c>
    </row>
    <row r="162">
      <c r="B162" s="1" t="s">
        <v>67</v>
      </c>
      <c r="C162" s="1">
        <v>4.0</v>
      </c>
      <c r="D162" s="9">
        <v>2.0</v>
      </c>
      <c r="E162" s="9">
        <v>3.0</v>
      </c>
      <c r="F162" s="9">
        <v>7.0</v>
      </c>
      <c r="G162" s="19">
        <v>4.0</v>
      </c>
      <c r="H162" s="19">
        <v>5.0</v>
      </c>
      <c r="I162" s="9">
        <v>3.0</v>
      </c>
      <c r="J162" s="9">
        <v>2.0</v>
      </c>
      <c r="K162" s="9">
        <v>6.0</v>
      </c>
      <c r="L162" s="19">
        <v>3.0</v>
      </c>
    </row>
    <row r="163">
      <c r="B163" s="1" t="s">
        <v>191</v>
      </c>
      <c r="C163" s="1">
        <v>3.0</v>
      </c>
      <c r="D163" s="9">
        <v>6.0</v>
      </c>
      <c r="E163" s="9">
        <v>3.0</v>
      </c>
      <c r="F163" s="9">
        <v>4.0</v>
      </c>
      <c r="G163" s="19">
        <v>4.0</v>
      </c>
      <c r="H163" s="19">
        <v>5.0</v>
      </c>
      <c r="I163" s="9">
        <v>3.0</v>
      </c>
      <c r="J163" s="9">
        <v>3.0</v>
      </c>
      <c r="K163" s="9">
        <v>1.0</v>
      </c>
      <c r="L163" s="19">
        <v>6.0</v>
      </c>
    </row>
    <row r="164">
      <c r="B164" s="1" t="s">
        <v>81</v>
      </c>
      <c r="C164" s="1">
        <v>3.0</v>
      </c>
      <c r="D164" s="9">
        <v>2.0</v>
      </c>
      <c r="E164" s="9">
        <v>0.0</v>
      </c>
      <c r="F164" s="9">
        <v>8.0</v>
      </c>
      <c r="G164" s="19">
        <v>4.0</v>
      </c>
      <c r="H164" s="19">
        <v>6.0</v>
      </c>
      <c r="I164" s="9">
        <v>1.0</v>
      </c>
      <c r="J164" s="9">
        <v>3.0</v>
      </c>
      <c r="K164" s="9">
        <v>1.0</v>
      </c>
      <c r="L164" s="19">
        <v>3.0</v>
      </c>
    </row>
    <row r="165">
      <c r="B165" s="1" t="s">
        <v>193</v>
      </c>
      <c r="C165" s="1">
        <v>3.0</v>
      </c>
      <c r="D165" s="9">
        <v>5.0</v>
      </c>
      <c r="E165" s="9">
        <v>5.0</v>
      </c>
      <c r="F165" s="9">
        <v>6.0</v>
      </c>
      <c r="G165" s="19">
        <v>3.0</v>
      </c>
      <c r="H165" s="19">
        <v>6.0</v>
      </c>
      <c r="I165" s="9">
        <v>7.0</v>
      </c>
      <c r="J165" s="9">
        <v>2.0</v>
      </c>
      <c r="K165" s="9">
        <v>3.0</v>
      </c>
      <c r="L165" s="19">
        <v>2.0</v>
      </c>
    </row>
    <row r="166">
      <c r="D166" s="20"/>
      <c r="E166" s="20"/>
      <c r="F166" s="20"/>
      <c r="G166" s="21"/>
      <c r="H166" s="21"/>
      <c r="I166" s="20"/>
      <c r="J166" s="20"/>
      <c r="K166" s="20"/>
      <c r="L166" s="20"/>
    </row>
    <row r="167">
      <c r="A167" s="2" t="s">
        <v>109</v>
      </c>
      <c r="B167" s="2" t="s">
        <v>110</v>
      </c>
      <c r="C167" s="17">
        <v>70.0</v>
      </c>
      <c r="D167" s="9">
        <v>78.0</v>
      </c>
      <c r="E167" s="9">
        <v>75.0</v>
      </c>
      <c r="F167" s="9">
        <v>59.0</v>
      </c>
      <c r="G167" s="19">
        <v>67.0</v>
      </c>
      <c r="H167" s="19">
        <v>50.0</v>
      </c>
      <c r="I167" s="9">
        <v>57.0</v>
      </c>
      <c r="J167" s="9">
        <v>65.0</v>
      </c>
      <c r="K167" s="9">
        <v>85.0</v>
      </c>
      <c r="L167" s="19">
        <v>74.0</v>
      </c>
    </row>
    <row r="168">
      <c r="A168" s="20"/>
      <c r="B168" s="2" t="s">
        <v>114</v>
      </c>
      <c r="C168" s="17">
        <v>15.0</v>
      </c>
      <c r="D168" s="9">
        <v>9.0</v>
      </c>
      <c r="E168" s="9">
        <v>20.0</v>
      </c>
      <c r="F168" s="9">
        <v>6.0</v>
      </c>
      <c r="G168" s="19">
        <v>19.0</v>
      </c>
      <c r="H168" s="19">
        <v>12.0</v>
      </c>
      <c r="I168" s="9">
        <v>12.0</v>
      </c>
      <c r="J168" s="9">
        <v>11.0</v>
      </c>
      <c r="K168" s="9">
        <v>17.0</v>
      </c>
      <c r="L168" s="19">
        <v>11.0</v>
      </c>
    </row>
    <row r="169">
      <c r="A169" s="20"/>
      <c r="B169" s="2" t="s">
        <v>117</v>
      </c>
      <c r="C169" s="17">
        <v>2.0</v>
      </c>
      <c r="D169" s="9">
        <v>1.0</v>
      </c>
      <c r="E169" s="9">
        <v>5.0</v>
      </c>
      <c r="F169" s="9">
        <v>6.0</v>
      </c>
      <c r="G169" s="19">
        <v>4.0</v>
      </c>
      <c r="H169" s="19">
        <v>2.0</v>
      </c>
      <c r="I169" s="9">
        <v>2.0</v>
      </c>
      <c r="J169" s="9">
        <v>2.0</v>
      </c>
      <c r="K169" s="9">
        <v>2.0</v>
      </c>
      <c r="L169" s="19">
        <v>1.0</v>
      </c>
    </row>
    <row r="170">
      <c r="A170" s="20"/>
      <c r="B170" s="2" t="s">
        <v>120</v>
      </c>
      <c r="C170" s="17">
        <v>8.0</v>
      </c>
      <c r="D170" s="9">
        <v>6.0</v>
      </c>
      <c r="E170" s="9">
        <v>9.0</v>
      </c>
      <c r="F170" s="9">
        <v>7.0</v>
      </c>
      <c r="G170" s="19">
        <v>6.0</v>
      </c>
      <c r="H170" s="19">
        <v>4.0</v>
      </c>
      <c r="I170" s="9">
        <v>0.0</v>
      </c>
      <c r="J170" s="9">
        <v>5.0</v>
      </c>
      <c r="K170" s="9">
        <v>2.0</v>
      </c>
      <c r="L170" s="19">
        <v>5.0</v>
      </c>
    </row>
    <row r="171">
      <c r="A171" s="20"/>
      <c r="B171" s="2" t="s">
        <v>123</v>
      </c>
      <c r="C171" s="17">
        <v>0.0</v>
      </c>
      <c r="D171" s="9">
        <v>0.0</v>
      </c>
      <c r="E171" s="9">
        <v>0.0</v>
      </c>
      <c r="F171" s="9">
        <v>0.0</v>
      </c>
      <c r="G171" s="19">
        <v>0.0</v>
      </c>
      <c r="H171" s="19">
        <v>0.0</v>
      </c>
      <c r="I171" s="9">
        <v>0.0</v>
      </c>
      <c r="J171" s="9">
        <v>0.0</v>
      </c>
      <c r="K171" s="9">
        <v>0.0</v>
      </c>
      <c r="L171" s="19">
        <v>0.0</v>
      </c>
    </row>
    <row r="172">
      <c r="A172" s="20"/>
      <c r="B172" s="2" t="s">
        <v>126</v>
      </c>
      <c r="C172" s="17">
        <v>3.0</v>
      </c>
      <c r="D172" s="9">
        <v>2.0</v>
      </c>
      <c r="E172" s="9">
        <v>3.0</v>
      </c>
      <c r="F172" s="9">
        <v>3.0</v>
      </c>
      <c r="G172" s="19">
        <v>4.0</v>
      </c>
      <c r="H172" s="19">
        <v>0.0</v>
      </c>
      <c r="I172" s="9">
        <v>0.0</v>
      </c>
      <c r="J172" s="9">
        <v>2.0</v>
      </c>
      <c r="K172" s="9">
        <v>1.0</v>
      </c>
      <c r="L172" s="19">
        <v>3.0</v>
      </c>
    </row>
    <row r="173">
      <c r="A173" s="20"/>
      <c r="B173" s="2" t="s">
        <v>129</v>
      </c>
      <c r="C173" s="17">
        <v>0.0</v>
      </c>
      <c r="D173" s="9">
        <v>0.0</v>
      </c>
      <c r="E173" s="9">
        <v>0.0</v>
      </c>
      <c r="F173" s="9">
        <v>0.0</v>
      </c>
      <c r="G173" s="19">
        <v>0.0</v>
      </c>
      <c r="H173" s="19">
        <v>0.0</v>
      </c>
      <c r="I173" s="9">
        <v>0.0</v>
      </c>
      <c r="J173" s="9">
        <v>0.0</v>
      </c>
      <c r="K173" s="9">
        <v>0.0</v>
      </c>
      <c r="L173" s="19">
        <v>0.0</v>
      </c>
    </row>
    <row r="174">
      <c r="A174" s="20"/>
      <c r="B174" s="2" t="s">
        <v>131</v>
      </c>
      <c r="C174" s="17">
        <v>20.0</v>
      </c>
      <c r="D174" s="9">
        <v>21.0</v>
      </c>
      <c r="E174" s="9">
        <v>20.0</v>
      </c>
      <c r="F174" s="9">
        <v>26.0</v>
      </c>
      <c r="G174" s="19">
        <v>13.0</v>
      </c>
      <c r="H174" s="19">
        <v>9.0</v>
      </c>
      <c r="I174" s="9">
        <v>25.0</v>
      </c>
      <c r="J174" s="9">
        <v>23.0</v>
      </c>
      <c r="K174" s="9">
        <v>26.0</v>
      </c>
      <c r="L174" s="19">
        <v>27.0</v>
      </c>
    </row>
    <row r="175">
      <c r="A175" s="20"/>
      <c r="B175" s="2" t="s">
        <v>134</v>
      </c>
      <c r="C175" s="17">
        <v>49.0</v>
      </c>
      <c r="D175" s="9">
        <v>37.0</v>
      </c>
      <c r="E175" s="9">
        <v>44.0</v>
      </c>
      <c r="F175" s="9">
        <v>38.0</v>
      </c>
      <c r="G175" s="19">
        <v>45.0</v>
      </c>
      <c r="H175" s="19">
        <v>39.0</v>
      </c>
      <c r="I175" s="9">
        <v>34.0</v>
      </c>
      <c r="J175" s="9">
        <v>51.0</v>
      </c>
      <c r="K175" s="9">
        <v>59.0</v>
      </c>
      <c r="L175" s="19">
        <v>51.0</v>
      </c>
    </row>
    <row r="176">
      <c r="A176" s="20"/>
      <c r="B176" s="2" t="s">
        <v>137</v>
      </c>
      <c r="C176" s="17">
        <v>6.0</v>
      </c>
      <c r="D176" s="9">
        <v>12.0</v>
      </c>
      <c r="E176" s="9">
        <v>11.0</v>
      </c>
      <c r="F176" s="9">
        <v>11.0</v>
      </c>
      <c r="G176" s="19">
        <v>7.0</v>
      </c>
      <c r="H176" s="19">
        <v>10.0</v>
      </c>
      <c r="I176" s="9">
        <v>10.0</v>
      </c>
      <c r="J176" s="9">
        <v>11.0</v>
      </c>
      <c r="K176" s="9">
        <v>11.0</v>
      </c>
      <c r="L176" s="19">
        <v>7.0</v>
      </c>
    </row>
    <row r="177">
      <c r="D177" s="20"/>
      <c r="E177" s="20"/>
      <c r="F177" s="20"/>
      <c r="G177" s="21"/>
      <c r="H177" s="21"/>
      <c r="I177" s="20"/>
      <c r="J177" s="20"/>
      <c r="K177" s="20"/>
      <c r="L177" s="20"/>
    </row>
    <row r="178">
      <c r="A178" s="1" t="s">
        <v>172</v>
      </c>
      <c r="B178" s="1" t="s">
        <v>174</v>
      </c>
      <c r="C178" s="1">
        <v>0.0</v>
      </c>
      <c r="D178" s="9">
        <v>1.0</v>
      </c>
      <c r="E178" s="9">
        <v>2.0</v>
      </c>
      <c r="F178" s="9">
        <v>1.0</v>
      </c>
      <c r="G178" s="19">
        <v>2.0</v>
      </c>
      <c r="H178" s="19">
        <v>1.0</v>
      </c>
      <c r="I178" s="9">
        <v>0.0</v>
      </c>
      <c r="J178" s="9">
        <v>4.0</v>
      </c>
      <c r="K178" s="9">
        <v>1.0</v>
      </c>
      <c r="L178" s="19">
        <v>0.0</v>
      </c>
    </row>
    <row r="179">
      <c r="B179" s="1" t="s">
        <v>183</v>
      </c>
      <c r="C179" s="1">
        <v>2.0</v>
      </c>
      <c r="D179" s="9">
        <v>5.0</v>
      </c>
      <c r="E179" s="9">
        <v>6.0</v>
      </c>
      <c r="F179" s="9">
        <v>5.0</v>
      </c>
      <c r="G179" s="19">
        <v>3.0</v>
      </c>
      <c r="H179" s="19">
        <v>3.0</v>
      </c>
      <c r="I179" s="9">
        <v>3.0</v>
      </c>
      <c r="J179" s="9">
        <v>4.0</v>
      </c>
      <c r="K179" s="9">
        <v>2.0</v>
      </c>
      <c r="L179" s="19">
        <v>4.0</v>
      </c>
    </row>
    <row r="180">
      <c r="B180" s="1" t="s">
        <v>186</v>
      </c>
      <c r="C180" s="1">
        <v>6.0</v>
      </c>
      <c r="D180" s="9">
        <v>3.0</v>
      </c>
      <c r="E180" s="9">
        <v>10.0</v>
      </c>
      <c r="F180" s="9">
        <v>4.0</v>
      </c>
      <c r="G180" s="19">
        <v>5.0</v>
      </c>
      <c r="H180" s="19">
        <v>3.0</v>
      </c>
      <c r="I180" s="9">
        <v>8.0</v>
      </c>
      <c r="J180" s="9">
        <v>9.0</v>
      </c>
      <c r="K180" s="9">
        <v>5.0</v>
      </c>
      <c r="L180" s="19">
        <v>6.0</v>
      </c>
    </row>
    <row r="181">
      <c r="B181" s="1" t="s">
        <v>188</v>
      </c>
      <c r="C181" s="1">
        <v>0.0</v>
      </c>
      <c r="D181" s="9">
        <v>0.0</v>
      </c>
      <c r="E181" s="9">
        <v>0.0</v>
      </c>
      <c r="F181" s="9">
        <v>0.0</v>
      </c>
      <c r="G181" s="19">
        <v>0.0</v>
      </c>
      <c r="H181" s="19">
        <v>0.0</v>
      </c>
      <c r="I181" s="9">
        <v>1.0</v>
      </c>
      <c r="J181" s="9">
        <v>1.0</v>
      </c>
      <c r="K181" s="9">
        <v>0.0</v>
      </c>
      <c r="L181" s="19">
        <v>1.0</v>
      </c>
    </row>
    <row r="182">
      <c r="B182" s="1" t="s">
        <v>190</v>
      </c>
      <c r="C182" s="1">
        <v>1.0</v>
      </c>
      <c r="D182" s="9">
        <v>1.0</v>
      </c>
      <c r="E182" s="9">
        <v>0.0</v>
      </c>
      <c r="F182" s="9">
        <v>0.0</v>
      </c>
      <c r="G182" s="19">
        <v>1.0</v>
      </c>
      <c r="H182" s="19">
        <v>0.0</v>
      </c>
      <c r="I182" s="9">
        <v>2.0</v>
      </c>
      <c r="J182" s="9">
        <v>0.0</v>
      </c>
      <c r="K182" s="9">
        <v>1.0</v>
      </c>
      <c r="L182" s="19">
        <v>0.0</v>
      </c>
    </row>
    <row r="183">
      <c r="B183" s="1" t="s">
        <v>192</v>
      </c>
      <c r="C183" s="1">
        <v>0.0</v>
      </c>
      <c r="D183" s="9">
        <v>0.0</v>
      </c>
      <c r="E183" s="9">
        <v>0.0</v>
      </c>
      <c r="F183" s="9">
        <v>0.0</v>
      </c>
      <c r="G183" s="19">
        <v>0.0</v>
      </c>
      <c r="H183" s="19">
        <v>0.0</v>
      </c>
      <c r="I183" s="9">
        <v>0.0</v>
      </c>
      <c r="J183" s="9">
        <v>0.0</v>
      </c>
      <c r="K183" s="9">
        <v>0.0</v>
      </c>
      <c r="L183" s="19">
        <v>0.0</v>
      </c>
    </row>
    <row r="184">
      <c r="B184" s="1" t="s">
        <v>194</v>
      </c>
      <c r="C184" s="1">
        <v>12.0</v>
      </c>
      <c r="D184" s="9">
        <v>5.0</v>
      </c>
      <c r="E184" s="9">
        <v>15.0</v>
      </c>
      <c r="F184" s="9">
        <v>4.0</v>
      </c>
      <c r="G184" s="19">
        <v>9.0</v>
      </c>
      <c r="H184" s="19">
        <v>3.0</v>
      </c>
      <c r="I184" s="9">
        <v>8.0</v>
      </c>
      <c r="J184" s="9">
        <v>5.0</v>
      </c>
      <c r="K184" s="9">
        <v>9.0</v>
      </c>
      <c r="L184" s="19">
        <v>9.0</v>
      </c>
    </row>
    <row r="185">
      <c r="B185" s="1" t="s">
        <v>196</v>
      </c>
      <c r="C185" s="1">
        <v>0.0</v>
      </c>
      <c r="D185" s="9">
        <v>1.0</v>
      </c>
      <c r="E185" s="9">
        <v>2.0</v>
      </c>
      <c r="F185" s="9">
        <v>1.0</v>
      </c>
      <c r="G185" s="19">
        <v>1.0</v>
      </c>
      <c r="H185" s="19">
        <v>1.0</v>
      </c>
      <c r="I185" s="9">
        <v>0.0</v>
      </c>
      <c r="J185" s="9">
        <v>1.0</v>
      </c>
      <c r="K185" s="9">
        <v>0.0</v>
      </c>
      <c r="L185" s="19">
        <v>2.0</v>
      </c>
    </row>
    <row r="186">
      <c r="B186" s="1" t="s">
        <v>197</v>
      </c>
      <c r="C186" s="1">
        <v>15.0</v>
      </c>
      <c r="D186" s="9">
        <v>9.0</v>
      </c>
      <c r="E186" s="9">
        <v>16.0</v>
      </c>
      <c r="F186" s="9">
        <v>10.0</v>
      </c>
      <c r="G186" s="19">
        <v>13.0</v>
      </c>
      <c r="H186" s="19">
        <v>7.0</v>
      </c>
      <c r="I186" s="9">
        <v>16.0</v>
      </c>
      <c r="J186" s="9">
        <v>16.0</v>
      </c>
      <c r="K186" s="9">
        <v>14.0</v>
      </c>
      <c r="L186" s="19">
        <v>20.0</v>
      </c>
    </row>
    <row r="187">
      <c r="B187" s="1" t="s">
        <v>198</v>
      </c>
      <c r="C187" s="1">
        <v>7.0</v>
      </c>
      <c r="D187" s="9">
        <v>2.0</v>
      </c>
      <c r="E187" s="9">
        <v>5.0</v>
      </c>
      <c r="F187" s="9">
        <v>8.0</v>
      </c>
      <c r="G187" s="19">
        <v>7.0</v>
      </c>
      <c r="H187" s="19">
        <v>2.0</v>
      </c>
      <c r="I187" s="9">
        <v>6.0</v>
      </c>
      <c r="J187" s="9">
        <v>3.0</v>
      </c>
      <c r="K187" s="9">
        <v>2.0</v>
      </c>
      <c r="L187" s="19">
        <v>6.0</v>
      </c>
    </row>
    <row r="188">
      <c r="B188" s="1" t="s">
        <v>199</v>
      </c>
      <c r="C188" s="1">
        <v>8.0</v>
      </c>
      <c r="D188" s="9">
        <v>15.0</v>
      </c>
      <c r="E188" s="9">
        <v>15.0</v>
      </c>
      <c r="F188" s="9">
        <v>11.0</v>
      </c>
      <c r="G188" s="19">
        <v>17.0</v>
      </c>
      <c r="H188" s="19">
        <v>10.0</v>
      </c>
      <c r="I188" s="9">
        <v>15.0</v>
      </c>
      <c r="J188" s="9">
        <v>9.0</v>
      </c>
      <c r="K188" s="9">
        <v>6.0</v>
      </c>
      <c r="L188" s="19">
        <v>22.0</v>
      </c>
    </row>
    <row r="189">
      <c r="B189" s="1" t="s">
        <v>200</v>
      </c>
      <c r="C189" s="1">
        <v>14.0</v>
      </c>
      <c r="D189" s="9">
        <v>14.0</v>
      </c>
      <c r="E189" s="9">
        <v>18.0</v>
      </c>
      <c r="F189" s="9">
        <v>12.0</v>
      </c>
      <c r="G189" s="19">
        <v>12.0</v>
      </c>
      <c r="H189" s="19">
        <v>7.0</v>
      </c>
      <c r="I189" s="9">
        <v>17.0</v>
      </c>
      <c r="J189" s="9">
        <v>15.0</v>
      </c>
      <c r="K189" s="9">
        <v>18.0</v>
      </c>
      <c r="L189" s="19">
        <v>10.0</v>
      </c>
    </row>
    <row r="190">
      <c r="B190" s="1" t="s">
        <v>201</v>
      </c>
      <c r="C190" s="1">
        <v>0.0</v>
      </c>
      <c r="D190" s="9">
        <v>0.0</v>
      </c>
      <c r="E190" s="9">
        <v>0.0</v>
      </c>
      <c r="F190" s="9">
        <v>0.0</v>
      </c>
      <c r="G190" s="19">
        <v>0.0</v>
      </c>
      <c r="H190" s="19">
        <v>0.0</v>
      </c>
      <c r="I190" s="9">
        <v>0.0</v>
      </c>
      <c r="J190" s="9">
        <v>0.0</v>
      </c>
      <c r="K190" s="9">
        <v>0.0</v>
      </c>
      <c r="L190" s="19">
        <v>0.0</v>
      </c>
    </row>
    <row r="191">
      <c r="B191" s="1" t="s">
        <v>202</v>
      </c>
      <c r="C191" s="1">
        <v>16.0</v>
      </c>
      <c r="D191" s="9">
        <v>18.0</v>
      </c>
      <c r="E191" s="9">
        <v>15.0</v>
      </c>
      <c r="F191" s="9">
        <v>13.0</v>
      </c>
      <c r="G191" s="19">
        <v>10.0</v>
      </c>
      <c r="H191" s="19">
        <v>8.0</v>
      </c>
      <c r="I191" s="9">
        <v>17.0</v>
      </c>
      <c r="J191" s="9">
        <v>14.0</v>
      </c>
      <c r="K191" s="9">
        <v>11.0</v>
      </c>
      <c r="L191" s="19">
        <v>12.0</v>
      </c>
    </row>
    <row r="192">
      <c r="B192" s="1" t="s">
        <v>203</v>
      </c>
      <c r="C192" s="1">
        <v>2.0</v>
      </c>
      <c r="D192" s="9">
        <v>3.0</v>
      </c>
      <c r="E192" s="9">
        <v>0.0</v>
      </c>
      <c r="F192" s="9">
        <v>2.0</v>
      </c>
      <c r="G192" s="19">
        <v>2.0</v>
      </c>
      <c r="H192" s="19">
        <v>0.0</v>
      </c>
      <c r="I192" s="9">
        <v>2.0</v>
      </c>
      <c r="J192" s="9">
        <v>1.0</v>
      </c>
      <c r="K192" s="9">
        <v>0.0</v>
      </c>
      <c r="L192" s="19">
        <v>1.0</v>
      </c>
    </row>
    <row r="193">
      <c r="B193" s="1" t="s">
        <v>204</v>
      </c>
      <c r="C193" s="1">
        <v>1.0</v>
      </c>
      <c r="D193" s="9">
        <v>0.0</v>
      </c>
      <c r="E193" s="9">
        <v>0.0</v>
      </c>
      <c r="F193" s="9">
        <v>0.0</v>
      </c>
      <c r="G193" s="19">
        <v>0.0</v>
      </c>
      <c r="H193" s="19">
        <v>0.0</v>
      </c>
      <c r="I193" s="9">
        <v>2.0</v>
      </c>
      <c r="J193" s="9">
        <v>1.0</v>
      </c>
      <c r="K193" s="9">
        <v>1.0</v>
      </c>
      <c r="L193" s="19">
        <v>0.0</v>
      </c>
    </row>
    <row r="194">
      <c r="B194" s="1" t="s">
        <v>205</v>
      </c>
      <c r="C194" s="1">
        <v>0.0</v>
      </c>
      <c r="D194" s="9">
        <v>1.0</v>
      </c>
      <c r="E194" s="9">
        <v>1.0</v>
      </c>
      <c r="F194" s="9">
        <v>1.0</v>
      </c>
      <c r="G194" s="19">
        <v>1.0</v>
      </c>
      <c r="H194" s="19">
        <v>0.0</v>
      </c>
      <c r="I194" s="9">
        <v>1.0</v>
      </c>
      <c r="J194" s="9">
        <v>1.0</v>
      </c>
      <c r="K194" s="9">
        <v>0.0</v>
      </c>
      <c r="L194" s="19">
        <v>0.0</v>
      </c>
    </row>
    <row r="195">
      <c r="B195" s="1" t="s">
        <v>206</v>
      </c>
      <c r="C195" s="1">
        <v>7.0</v>
      </c>
      <c r="D195" s="9">
        <v>9.0</v>
      </c>
      <c r="E195" s="9">
        <v>11.0</v>
      </c>
      <c r="F195" s="9">
        <v>14.0</v>
      </c>
      <c r="G195" s="19">
        <v>13.0</v>
      </c>
      <c r="H195" s="19">
        <v>3.0</v>
      </c>
      <c r="I195" s="9">
        <v>12.0</v>
      </c>
      <c r="J195" s="9">
        <v>9.0</v>
      </c>
      <c r="K195" s="9">
        <v>9.0</v>
      </c>
      <c r="L195" s="19">
        <v>5.0</v>
      </c>
    </row>
    <row r="196">
      <c r="B196" s="1" t="s">
        <v>207</v>
      </c>
      <c r="C196" s="1">
        <v>16.0</v>
      </c>
      <c r="D196" s="9">
        <v>17.0</v>
      </c>
      <c r="E196" s="9">
        <v>11.0</v>
      </c>
      <c r="F196" s="9">
        <v>14.0</v>
      </c>
      <c r="G196" s="19">
        <v>16.0</v>
      </c>
      <c r="H196" s="19">
        <v>9.0</v>
      </c>
      <c r="I196" s="9">
        <v>19.0</v>
      </c>
      <c r="J196" s="9">
        <v>18.0</v>
      </c>
      <c r="K196" s="9">
        <v>17.0</v>
      </c>
      <c r="L196" s="19">
        <v>10.0</v>
      </c>
    </row>
    <row r="197">
      <c r="D197" s="20"/>
      <c r="E197" s="20"/>
      <c r="F197" s="20"/>
      <c r="G197" s="21"/>
      <c r="H197" s="21"/>
      <c r="I197" s="20"/>
      <c r="J197" s="20"/>
      <c r="K197" s="20"/>
      <c r="L197" s="20"/>
    </row>
    <row r="198">
      <c r="B198" s="1" t="s">
        <v>27</v>
      </c>
      <c r="C198" s="1">
        <v>12.0</v>
      </c>
      <c r="D198" s="9">
        <v>34.0</v>
      </c>
      <c r="E198" s="9">
        <v>40.0</v>
      </c>
      <c r="F198" s="9">
        <v>29.0</v>
      </c>
      <c r="G198" s="19">
        <v>27.0</v>
      </c>
      <c r="H198" s="19">
        <v>18.0</v>
      </c>
      <c r="I198" s="9">
        <v>28.0</v>
      </c>
      <c r="J198" s="9">
        <v>30.0</v>
      </c>
      <c r="K198" s="9">
        <v>30.0</v>
      </c>
      <c r="L198" s="19">
        <v>28.0</v>
      </c>
    </row>
    <row r="199">
      <c r="H199" s="19"/>
    </row>
  </sheetData>
  <hyperlinks>
    <hyperlink display="Currency" location="Currency!A1" ref="O5"/>
    <hyperlink display="Delirium Orbs" location="Delirium!A1" ref="O6"/>
    <hyperlink display="Incubators" location="Incubator!A1" ref="O7"/>
    <hyperlink display="Fossils" location="Fossils!A1" ref="O8"/>
    <hyperlink display="Catalysts &amp; Oils" location="Catalysts &amp; Oils!A1" ref="O9"/>
    <hyperlink display="Splinters &amp; Frags" location="Splinter &amp; Frag!A1" ref="O10"/>
    <hyperlink display="Scarabs" location="Scarabs!A1" ref="O11"/>
    <hyperlink display="Unique Maps" location="Unique Maps!A1" ref="O12"/>
  </hyperlin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.57"/>
    <col customWidth="1" min="2" max="2" width="5.29"/>
    <col customWidth="1" min="3" max="3" width="13.29"/>
    <col customWidth="1" min="4" max="4" width="5.86"/>
    <col customWidth="1" min="5" max="5" width="10.29"/>
    <col customWidth="1" min="6" max="6" width="3.71"/>
    <col customWidth="1" min="7" max="7" width="7.57"/>
    <col customWidth="1" min="8" max="8" width="13.29"/>
    <col customWidth="1" min="9" max="9" width="6.57"/>
    <col customWidth="1" min="10" max="10" width="11.14"/>
    <col customWidth="1" min="11" max="11" width="4.29"/>
    <col customWidth="1" min="12" max="12" width="3.14"/>
    <col customWidth="1" min="13" max="13" width="20.29"/>
    <col customWidth="1" min="14" max="14" width="6.57"/>
    <col customWidth="1" min="15" max="15" width="6.0"/>
    <col customWidth="1" min="16" max="16" width="20.43"/>
    <col customWidth="1" min="17" max="17" width="9.0"/>
    <col customWidth="1" min="18" max="18" width="13.29"/>
    <col customWidth="1" min="19" max="19" width="8.0"/>
    <col customWidth="1" min="20" max="20" width="7.0"/>
    <col customWidth="1" min="21" max="21" width="3.43"/>
  </cols>
  <sheetData>
    <row r="1">
      <c r="A1" s="1"/>
      <c r="C1" s="1" t="s">
        <v>208</v>
      </c>
      <c r="E1" s="1"/>
      <c r="H1" s="1" t="s">
        <v>209</v>
      </c>
      <c r="L1" s="26"/>
      <c r="X1" s="26"/>
      <c r="AA1" s="26"/>
    </row>
    <row r="2">
      <c r="A2" s="1"/>
      <c r="B2" s="1" t="s">
        <v>210</v>
      </c>
      <c r="D2" s="1" t="s">
        <v>211</v>
      </c>
      <c r="E2" s="1"/>
      <c r="G2" s="1" t="s">
        <v>210</v>
      </c>
      <c r="I2" s="1" t="s">
        <v>211</v>
      </c>
      <c r="P2" s="1" t="s">
        <v>212</v>
      </c>
      <c r="Q2" s="27"/>
    </row>
    <row r="3">
      <c r="A3" s="28"/>
      <c r="B3" s="29">
        <v>71.0</v>
      </c>
      <c r="C3" s="30" t="s">
        <v>15</v>
      </c>
      <c r="D3" s="29">
        <v>72.38</v>
      </c>
      <c r="E3" s="31">
        <f t="shared" ref="E3:E5" si="1">D3*B3</f>
        <v>5138.98</v>
      </c>
      <c r="F3" s="32"/>
      <c r="G3" s="33">
        <v>294.0</v>
      </c>
      <c r="H3" s="30" t="s">
        <v>15</v>
      </c>
      <c r="I3" s="29">
        <v>170.0</v>
      </c>
      <c r="J3" s="31">
        <f t="shared" ref="J3:J5" si="2">I3*G3</f>
        <v>49980</v>
      </c>
      <c r="K3" s="34"/>
      <c r="L3" s="1"/>
      <c r="M3" s="35"/>
      <c r="N3" s="36" t="s">
        <v>213</v>
      </c>
      <c r="O3" s="37">
        <f t="shared" ref="O3:O15" si="3">G3-B3</f>
        <v>223</v>
      </c>
      <c r="P3" s="38" t="s">
        <v>15</v>
      </c>
      <c r="Q3" s="27"/>
      <c r="S3" s="39">
        <f t="shared" ref="S3:S15" si="4">(B3/G3)*100</f>
        <v>24.14965986</v>
      </c>
      <c r="T3" s="39">
        <f t="shared" ref="T3:T15" si="5">S3/100</f>
        <v>0.2414965986</v>
      </c>
      <c r="U3" s="32"/>
      <c r="Z3" s="34"/>
      <c r="AC3" s="36"/>
    </row>
    <row r="4">
      <c r="A4" s="28"/>
      <c r="B4" s="40">
        <v>77.0</v>
      </c>
      <c r="C4" s="41" t="s">
        <v>40</v>
      </c>
      <c r="D4" s="40">
        <v>13.5</v>
      </c>
      <c r="E4" s="42">
        <f t="shared" si="1"/>
        <v>1039.5</v>
      </c>
      <c r="F4" s="32"/>
      <c r="G4" s="43">
        <v>364.0</v>
      </c>
      <c r="H4" s="41" t="s">
        <v>40</v>
      </c>
      <c r="I4" s="40">
        <v>16.0</v>
      </c>
      <c r="J4" s="42">
        <f t="shared" si="2"/>
        <v>5824</v>
      </c>
      <c r="L4" s="1"/>
      <c r="M4" s="35"/>
      <c r="N4" s="36"/>
      <c r="O4" s="37">
        <f t="shared" si="3"/>
        <v>287</v>
      </c>
      <c r="P4" s="38" t="s">
        <v>40</v>
      </c>
      <c r="Q4" s="27"/>
      <c r="S4" s="39">
        <f t="shared" si="4"/>
        <v>21.15384615</v>
      </c>
      <c r="T4" s="39">
        <f t="shared" si="5"/>
        <v>0.2115384615</v>
      </c>
      <c r="U4" s="32"/>
      <c r="Z4" s="34"/>
      <c r="AC4" s="36"/>
    </row>
    <row r="5">
      <c r="A5" s="28"/>
      <c r="B5" s="40">
        <v>3099.0</v>
      </c>
      <c r="C5" s="41" t="s">
        <v>30</v>
      </c>
      <c r="D5" s="44">
        <v>1.0</v>
      </c>
      <c r="E5" s="42">
        <f t="shared" si="1"/>
        <v>3099</v>
      </c>
      <c r="F5" s="32"/>
      <c r="G5" s="43">
        <v>10239.0</v>
      </c>
      <c r="H5" s="41" t="s">
        <v>30</v>
      </c>
      <c r="I5" s="44">
        <v>1.0</v>
      </c>
      <c r="J5" s="42">
        <f t="shared" si="2"/>
        <v>10239</v>
      </c>
      <c r="L5" s="1"/>
      <c r="M5" s="35"/>
      <c r="N5" s="36"/>
      <c r="O5" s="37">
        <f t="shared" si="3"/>
        <v>7140</v>
      </c>
      <c r="P5" s="38" t="s">
        <v>30</v>
      </c>
      <c r="Q5" s="27"/>
      <c r="S5" s="39">
        <f t="shared" si="4"/>
        <v>30.2666276</v>
      </c>
      <c r="T5" s="39">
        <f t="shared" si="5"/>
        <v>0.302666276</v>
      </c>
      <c r="U5" s="32"/>
      <c r="V5" s="45"/>
      <c r="W5" s="26"/>
      <c r="X5" s="36"/>
      <c r="Y5" s="32"/>
      <c r="Z5" s="34"/>
      <c r="AC5" s="36"/>
    </row>
    <row r="6">
      <c r="A6" s="28"/>
      <c r="B6" s="40">
        <v>29.0</v>
      </c>
      <c r="C6" s="46" t="s">
        <v>214</v>
      </c>
      <c r="D6" s="40">
        <v>9.0</v>
      </c>
      <c r="E6" s="42">
        <f>B6*D6</f>
        <v>261</v>
      </c>
      <c r="F6" s="32"/>
      <c r="G6" s="43">
        <v>195.0</v>
      </c>
      <c r="H6" s="46" t="s">
        <v>214</v>
      </c>
      <c r="I6" s="40">
        <v>6.0</v>
      </c>
      <c r="J6" s="42">
        <f>G6*I6</f>
        <v>1170</v>
      </c>
      <c r="L6" s="45"/>
      <c r="M6" s="26"/>
      <c r="N6" s="36"/>
      <c r="O6" s="37">
        <f t="shared" si="3"/>
        <v>166</v>
      </c>
      <c r="P6" s="47" t="s">
        <v>214</v>
      </c>
      <c r="Q6" s="27"/>
      <c r="S6" s="39">
        <f t="shared" si="4"/>
        <v>14.87179487</v>
      </c>
      <c r="T6" s="39">
        <f t="shared" si="5"/>
        <v>0.1487179487</v>
      </c>
      <c r="U6" s="32"/>
      <c r="V6" s="45"/>
      <c r="W6" s="35"/>
      <c r="X6" s="36"/>
      <c r="Y6" s="34"/>
      <c r="Z6" s="34"/>
      <c r="AC6" s="36"/>
    </row>
    <row r="7">
      <c r="A7" s="28"/>
      <c r="B7" s="40">
        <v>457.0</v>
      </c>
      <c r="C7" s="41" t="s">
        <v>70</v>
      </c>
      <c r="D7" s="40">
        <v>0.72</v>
      </c>
      <c r="E7" s="42">
        <f t="shared" ref="E7:E21" si="6">D7*B7</f>
        <v>329.04</v>
      </c>
      <c r="F7" s="32"/>
      <c r="G7" s="43">
        <v>2063.0</v>
      </c>
      <c r="H7" s="41" t="s">
        <v>70</v>
      </c>
      <c r="I7" s="40">
        <v>0.625</v>
      </c>
      <c r="J7" s="42">
        <f t="shared" ref="J7:J21" si="7">I7*G7</f>
        <v>1289.375</v>
      </c>
      <c r="L7" s="45"/>
      <c r="M7" s="26"/>
      <c r="O7" s="37">
        <f t="shared" si="3"/>
        <v>1606</v>
      </c>
      <c r="P7" s="38" t="s">
        <v>70</v>
      </c>
      <c r="Q7" s="27"/>
      <c r="S7" s="39">
        <f t="shared" si="4"/>
        <v>22.15220553</v>
      </c>
      <c r="T7" s="39">
        <f t="shared" si="5"/>
        <v>0.2215220553</v>
      </c>
      <c r="U7" s="32"/>
      <c r="V7" s="45"/>
      <c r="W7" s="26"/>
      <c r="X7" s="36"/>
      <c r="Y7" s="34"/>
    </row>
    <row r="8">
      <c r="A8" s="28"/>
      <c r="B8" s="40">
        <v>448.0</v>
      </c>
      <c r="C8" s="41" t="s">
        <v>21</v>
      </c>
      <c r="D8" s="40">
        <v>0.81</v>
      </c>
      <c r="E8" s="42">
        <f t="shared" si="6"/>
        <v>362.88</v>
      </c>
      <c r="F8" s="32"/>
      <c r="G8" s="43">
        <v>3417.0</v>
      </c>
      <c r="H8" s="41" t="s">
        <v>21</v>
      </c>
      <c r="I8" s="40">
        <v>0.22</v>
      </c>
      <c r="J8" s="42">
        <f t="shared" si="7"/>
        <v>751.74</v>
      </c>
      <c r="L8" s="45"/>
      <c r="M8" s="26"/>
      <c r="O8" s="37">
        <f t="shared" si="3"/>
        <v>2969</v>
      </c>
      <c r="P8" s="38" t="s">
        <v>21</v>
      </c>
      <c r="Q8" s="27"/>
      <c r="S8" s="39">
        <f t="shared" si="4"/>
        <v>13.11091601</v>
      </c>
      <c r="T8" s="39">
        <f t="shared" si="5"/>
        <v>0.1311091601</v>
      </c>
      <c r="U8" s="32"/>
      <c r="V8" s="45"/>
      <c r="W8" s="26"/>
      <c r="X8" s="36"/>
      <c r="Y8" s="34"/>
      <c r="Z8" s="34"/>
    </row>
    <row r="9">
      <c r="A9" s="28"/>
      <c r="B9" s="40">
        <v>1513.0</v>
      </c>
      <c r="C9" s="41" t="s">
        <v>61</v>
      </c>
      <c r="D9" s="40">
        <v>1.45</v>
      </c>
      <c r="E9" s="42">
        <f t="shared" si="6"/>
        <v>2193.85</v>
      </c>
      <c r="F9" s="34"/>
      <c r="G9" s="43">
        <v>5310.0</v>
      </c>
      <c r="H9" s="41" t="s">
        <v>61</v>
      </c>
      <c r="I9" s="40">
        <v>1.0</v>
      </c>
      <c r="J9" s="42">
        <f t="shared" si="7"/>
        <v>5310</v>
      </c>
      <c r="L9" s="1"/>
      <c r="M9" s="35"/>
      <c r="N9" s="36"/>
      <c r="O9" s="37">
        <f t="shared" si="3"/>
        <v>3797</v>
      </c>
      <c r="P9" s="38" t="s">
        <v>61</v>
      </c>
      <c r="Q9" s="27"/>
      <c r="S9" s="39">
        <f t="shared" si="4"/>
        <v>28.49340866</v>
      </c>
      <c r="T9" s="39">
        <f t="shared" si="5"/>
        <v>0.2849340866</v>
      </c>
      <c r="U9" s="34"/>
      <c r="V9" s="45"/>
      <c r="W9" s="26"/>
      <c r="X9" s="36"/>
      <c r="Y9" s="34"/>
      <c r="Z9" s="34"/>
      <c r="AC9" s="36"/>
    </row>
    <row r="10">
      <c r="A10" s="48"/>
      <c r="B10" s="40">
        <v>1522.0</v>
      </c>
      <c r="C10" s="41" t="s">
        <v>59</v>
      </c>
      <c r="D10" s="40">
        <v>0.74</v>
      </c>
      <c r="E10" s="42">
        <f t="shared" si="6"/>
        <v>1126.28</v>
      </c>
      <c r="F10" s="32"/>
      <c r="G10" s="43">
        <v>5430.0</v>
      </c>
      <c r="H10" s="41" t="s">
        <v>59</v>
      </c>
      <c r="I10" s="40">
        <v>0.303</v>
      </c>
      <c r="J10" s="42">
        <f t="shared" si="7"/>
        <v>1645.29</v>
      </c>
      <c r="L10" s="1"/>
      <c r="M10" s="35"/>
      <c r="N10" s="36"/>
      <c r="O10" s="37">
        <f t="shared" si="3"/>
        <v>3908</v>
      </c>
      <c r="P10" s="38" t="s">
        <v>59</v>
      </c>
      <c r="Q10" s="27"/>
      <c r="S10" s="39">
        <f t="shared" si="4"/>
        <v>28.02946593</v>
      </c>
      <c r="T10" s="39">
        <f t="shared" si="5"/>
        <v>0.2802946593</v>
      </c>
      <c r="U10" s="32"/>
      <c r="V10" s="45"/>
      <c r="W10" s="26"/>
      <c r="X10" s="36"/>
      <c r="Y10" s="34"/>
      <c r="Z10" s="34"/>
      <c r="AC10" s="36"/>
    </row>
    <row r="11">
      <c r="A11" s="28"/>
      <c r="B11" s="49">
        <v>2439.0</v>
      </c>
      <c r="C11" s="38" t="s">
        <v>215</v>
      </c>
      <c r="D11" s="49">
        <v>0.36</v>
      </c>
      <c r="E11" s="50">
        <f t="shared" si="6"/>
        <v>878.04</v>
      </c>
      <c r="F11" s="32"/>
      <c r="G11" s="51">
        <v>9091.0</v>
      </c>
      <c r="H11" s="38" t="s">
        <v>215</v>
      </c>
      <c r="I11" s="49">
        <v>0.588</v>
      </c>
      <c r="J11" s="50">
        <f t="shared" si="7"/>
        <v>5345.508</v>
      </c>
      <c r="L11" s="1"/>
      <c r="M11" s="35"/>
      <c r="N11" s="36"/>
      <c r="O11" s="37">
        <f t="shared" si="3"/>
        <v>6652</v>
      </c>
      <c r="P11" s="38" t="s">
        <v>215</v>
      </c>
      <c r="Q11" s="27"/>
      <c r="S11" s="39">
        <f t="shared" si="4"/>
        <v>26.82873171</v>
      </c>
      <c r="T11" s="39">
        <f t="shared" si="5"/>
        <v>0.2682873171</v>
      </c>
      <c r="U11" s="32"/>
      <c r="V11" s="34"/>
      <c r="W11" s="52"/>
      <c r="X11" s="53"/>
      <c r="Y11" s="54"/>
      <c r="Z11" s="34"/>
      <c r="AC11" s="36"/>
    </row>
    <row r="12">
      <c r="A12" s="48"/>
      <c r="B12" s="49">
        <v>6265.0</v>
      </c>
      <c r="C12" s="38" t="s">
        <v>68</v>
      </c>
      <c r="D12" s="49">
        <v>0.47</v>
      </c>
      <c r="E12" s="50">
        <f t="shared" si="6"/>
        <v>2944.55</v>
      </c>
      <c r="F12" s="32"/>
      <c r="G12" s="51">
        <v>17752.0</v>
      </c>
      <c r="H12" s="38" t="s">
        <v>68</v>
      </c>
      <c r="I12" s="49">
        <v>0.238</v>
      </c>
      <c r="J12" s="50">
        <f t="shared" si="7"/>
        <v>4224.976</v>
      </c>
      <c r="L12" s="45"/>
      <c r="M12" s="26"/>
      <c r="N12" s="36"/>
      <c r="O12" s="37">
        <f t="shared" si="3"/>
        <v>11487</v>
      </c>
      <c r="P12" s="38" t="s">
        <v>68</v>
      </c>
      <c r="Q12" s="27"/>
      <c r="S12" s="39">
        <f t="shared" si="4"/>
        <v>35.29179811</v>
      </c>
      <c r="T12" s="39">
        <f t="shared" si="5"/>
        <v>0.3529179811</v>
      </c>
      <c r="U12" s="32"/>
      <c r="Z12" s="34"/>
      <c r="AC12" s="36"/>
    </row>
    <row r="13">
      <c r="A13" s="28"/>
      <c r="B13" s="49">
        <v>7588.0</v>
      </c>
      <c r="C13" s="38" t="s">
        <v>48</v>
      </c>
      <c r="D13" s="49">
        <v>0.45</v>
      </c>
      <c r="E13" s="50">
        <f t="shared" si="6"/>
        <v>3414.6</v>
      </c>
      <c r="F13" s="32"/>
      <c r="G13" s="51">
        <v>22854.0</v>
      </c>
      <c r="H13" s="38" t="s">
        <v>48</v>
      </c>
      <c r="I13" s="49">
        <v>0.156</v>
      </c>
      <c r="J13" s="50">
        <f t="shared" si="7"/>
        <v>3565.224</v>
      </c>
      <c r="L13" s="45"/>
      <c r="M13" s="26"/>
      <c r="N13" s="36"/>
      <c r="O13" s="37">
        <f t="shared" si="3"/>
        <v>15266</v>
      </c>
      <c r="P13" s="38" t="s">
        <v>48</v>
      </c>
      <c r="Q13" s="27"/>
      <c r="S13" s="39">
        <f t="shared" si="4"/>
        <v>33.20206528</v>
      </c>
      <c r="T13" s="39">
        <f t="shared" si="5"/>
        <v>0.3320206528</v>
      </c>
      <c r="U13" s="32"/>
      <c r="V13" s="45"/>
      <c r="W13" s="26"/>
      <c r="X13" s="36"/>
      <c r="Y13" s="34"/>
      <c r="Z13" s="34"/>
      <c r="AC13" s="36"/>
    </row>
    <row r="14">
      <c r="A14" s="28"/>
      <c r="B14" s="49">
        <v>65471.0</v>
      </c>
      <c r="C14" s="38" t="s">
        <v>44</v>
      </c>
      <c r="D14" s="49">
        <v>0.11</v>
      </c>
      <c r="E14" s="50">
        <f t="shared" si="6"/>
        <v>7201.81</v>
      </c>
      <c r="F14" s="32"/>
      <c r="G14" s="51">
        <v>114859.0</v>
      </c>
      <c r="H14" s="38" t="s">
        <v>44</v>
      </c>
      <c r="I14" s="49">
        <v>0.045</v>
      </c>
      <c r="J14" s="50">
        <f t="shared" si="7"/>
        <v>5168.655</v>
      </c>
      <c r="L14" s="45"/>
      <c r="M14" s="35"/>
      <c r="N14" s="32"/>
      <c r="O14" s="37">
        <f t="shared" si="3"/>
        <v>49388</v>
      </c>
      <c r="P14" s="38" t="s">
        <v>44</v>
      </c>
      <c r="Q14" s="27"/>
      <c r="S14" s="39">
        <f t="shared" si="4"/>
        <v>57.00119277</v>
      </c>
      <c r="T14" s="39">
        <f t="shared" si="5"/>
        <v>0.5700119277</v>
      </c>
      <c r="U14" s="32"/>
      <c r="V14" s="1"/>
      <c r="Y14" s="34"/>
      <c r="Z14" s="34"/>
      <c r="AC14" s="53"/>
    </row>
    <row r="15">
      <c r="A15" s="28"/>
      <c r="B15" s="49">
        <v>2158.0</v>
      </c>
      <c r="C15" s="38" t="s">
        <v>24</v>
      </c>
      <c r="D15" s="49">
        <v>0.37</v>
      </c>
      <c r="E15" s="50">
        <f t="shared" si="6"/>
        <v>798.46</v>
      </c>
      <c r="F15" s="34"/>
      <c r="G15" s="51">
        <v>8058.0</v>
      </c>
      <c r="H15" s="38" t="s">
        <v>24</v>
      </c>
      <c r="I15" s="49">
        <v>0.135</v>
      </c>
      <c r="J15" s="50">
        <f t="shared" si="7"/>
        <v>1087.83</v>
      </c>
      <c r="L15" s="1"/>
      <c r="M15" s="35"/>
      <c r="N15" s="32"/>
      <c r="O15" s="37">
        <f t="shared" si="3"/>
        <v>5900</v>
      </c>
      <c r="P15" s="38" t="s">
        <v>24</v>
      </c>
      <c r="Q15" s="27"/>
      <c r="S15" s="39">
        <f t="shared" si="4"/>
        <v>26.78083892</v>
      </c>
      <c r="T15" s="39">
        <f t="shared" si="5"/>
        <v>0.2678083892</v>
      </c>
      <c r="U15" s="34"/>
      <c r="V15" s="1"/>
      <c r="Y15" s="34"/>
      <c r="Z15" s="34"/>
      <c r="AC15" s="32"/>
    </row>
    <row r="16">
      <c r="A16" s="48"/>
      <c r="B16" s="49">
        <v>9542.0</v>
      </c>
      <c r="C16" s="38" t="s">
        <v>216</v>
      </c>
      <c r="D16" s="49">
        <v>0.08</v>
      </c>
      <c r="E16" s="50">
        <f t="shared" si="6"/>
        <v>763.36</v>
      </c>
      <c r="F16" s="32"/>
      <c r="G16" s="51">
        <v>0.0</v>
      </c>
      <c r="H16" s="38" t="s">
        <v>216</v>
      </c>
      <c r="I16" s="49">
        <v>0.0</v>
      </c>
      <c r="J16" s="50">
        <f t="shared" si="7"/>
        <v>0</v>
      </c>
      <c r="L16" s="1"/>
      <c r="M16" s="55"/>
      <c r="N16" s="32"/>
      <c r="O16" s="37">
        <f>G20-B20</f>
        <v>13260</v>
      </c>
      <c r="P16" s="47" t="s">
        <v>34</v>
      </c>
      <c r="Q16" s="27"/>
      <c r="U16" s="32"/>
      <c r="V16" s="45"/>
      <c r="W16" s="26"/>
      <c r="X16" s="36"/>
      <c r="Y16" s="34"/>
      <c r="Z16" s="34"/>
      <c r="AC16" s="32"/>
    </row>
    <row r="17">
      <c r="A17" s="28"/>
      <c r="B17" s="49">
        <v>9716.0</v>
      </c>
      <c r="C17" s="38" t="s">
        <v>217</v>
      </c>
      <c r="D17" s="49">
        <v>0.09</v>
      </c>
      <c r="E17" s="50">
        <f t="shared" si="6"/>
        <v>874.44</v>
      </c>
      <c r="F17" s="32"/>
      <c r="G17" s="51">
        <v>4087.0</v>
      </c>
      <c r="H17" s="38" t="s">
        <v>217</v>
      </c>
      <c r="I17" s="49">
        <v>0.142</v>
      </c>
      <c r="J17" s="50">
        <f t="shared" si="7"/>
        <v>580.354</v>
      </c>
      <c r="L17" s="45"/>
      <c r="M17" s="26"/>
      <c r="N17" s="32"/>
      <c r="O17" s="37">
        <f t="shared" ref="O17:O18" si="8">G24-B24</f>
        <v>3131</v>
      </c>
      <c r="P17" s="38" t="s">
        <v>218</v>
      </c>
      <c r="Q17" s="27"/>
      <c r="U17" s="32"/>
      <c r="V17" s="45"/>
      <c r="W17" s="26"/>
      <c r="X17" s="32"/>
      <c r="Y17" s="54"/>
      <c r="Z17" s="34"/>
      <c r="AC17" s="32"/>
    </row>
    <row r="18">
      <c r="A18" s="28"/>
      <c r="B18" s="49">
        <v>598.0</v>
      </c>
      <c r="C18" s="38" t="s">
        <v>219</v>
      </c>
      <c r="D18" s="49">
        <v>0.37</v>
      </c>
      <c r="E18" s="50">
        <f t="shared" si="6"/>
        <v>221.26</v>
      </c>
      <c r="F18" s="32"/>
      <c r="G18" s="51">
        <v>0.0</v>
      </c>
      <c r="H18" s="38" t="s">
        <v>219</v>
      </c>
      <c r="I18" s="49">
        <v>0.0</v>
      </c>
      <c r="J18" s="50">
        <f t="shared" si="7"/>
        <v>0</v>
      </c>
      <c r="L18" s="45"/>
      <c r="M18" s="26"/>
      <c r="N18" s="32"/>
      <c r="O18" s="37">
        <f t="shared" si="8"/>
        <v>1380</v>
      </c>
      <c r="P18" s="38" t="s">
        <v>220</v>
      </c>
      <c r="Q18" s="27"/>
      <c r="T18" s="39">
        <f>(SUM(T3:T16))/13</f>
        <v>0.2779481165</v>
      </c>
      <c r="U18" s="32"/>
      <c r="Z18" s="34"/>
      <c r="AC18" s="53"/>
    </row>
    <row r="19">
      <c r="A19" s="56"/>
      <c r="B19" s="51">
        <v>1264.0</v>
      </c>
      <c r="C19" s="38" t="s">
        <v>221</v>
      </c>
      <c r="D19" s="49">
        <v>0.12</v>
      </c>
      <c r="E19" s="50">
        <f t="shared" si="6"/>
        <v>151.68</v>
      </c>
      <c r="F19" s="34"/>
      <c r="G19" s="51">
        <v>0.0</v>
      </c>
      <c r="H19" s="38" t="s">
        <v>221</v>
      </c>
      <c r="I19" s="49">
        <v>0.0</v>
      </c>
      <c r="J19" s="50">
        <f t="shared" si="7"/>
        <v>0</v>
      </c>
      <c r="K19" s="34"/>
      <c r="L19" s="45"/>
      <c r="M19" s="35"/>
      <c r="N19" s="36" t="s">
        <v>222</v>
      </c>
      <c r="O19" s="5">
        <f>G27-B27</f>
        <v>-19</v>
      </c>
      <c r="P19" s="57" t="s">
        <v>223</v>
      </c>
      <c r="Q19" s="27"/>
      <c r="U19" s="34"/>
      <c r="X19" s="53"/>
      <c r="Y19" s="34"/>
      <c r="Z19" s="34"/>
      <c r="AC19" s="53"/>
    </row>
    <row r="20">
      <c r="A20" s="56"/>
      <c r="B20" s="51">
        <v>14208.0</v>
      </c>
      <c r="C20" s="47" t="s">
        <v>34</v>
      </c>
      <c r="D20" s="49">
        <v>0.07</v>
      </c>
      <c r="E20" s="50">
        <f t="shared" si="6"/>
        <v>994.56</v>
      </c>
      <c r="F20" s="34"/>
      <c r="G20" s="51">
        <v>27468.0</v>
      </c>
      <c r="H20" s="47" t="s">
        <v>34</v>
      </c>
      <c r="I20" s="49">
        <v>0.27</v>
      </c>
      <c r="J20" s="50">
        <f t="shared" si="7"/>
        <v>7416.36</v>
      </c>
      <c r="K20" s="34"/>
      <c r="L20" s="45"/>
      <c r="M20" s="26"/>
      <c r="Q20" s="27"/>
      <c r="T20" s="1">
        <f>33*0.27</f>
        <v>8.91</v>
      </c>
      <c r="U20" s="34"/>
      <c r="V20" s="34"/>
      <c r="W20" s="52"/>
      <c r="X20" s="53"/>
      <c r="Y20" s="34"/>
      <c r="Z20" s="34"/>
    </row>
    <row r="21">
      <c r="A21" s="56"/>
      <c r="B21" s="58">
        <v>2208.0</v>
      </c>
      <c r="C21" s="59" t="s">
        <v>129</v>
      </c>
      <c r="D21" s="60">
        <v>0.29</v>
      </c>
      <c r="E21" s="61">
        <f t="shared" si="6"/>
        <v>640.32</v>
      </c>
      <c r="F21" s="34"/>
      <c r="G21" s="58">
        <v>0.0</v>
      </c>
      <c r="H21" s="59" t="s">
        <v>129</v>
      </c>
      <c r="I21" s="60">
        <v>0.0</v>
      </c>
      <c r="J21" s="61">
        <f t="shared" si="7"/>
        <v>0</v>
      </c>
      <c r="L21" s="1"/>
      <c r="M21" s="35"/>
      <c r="P21" s="45"/>
      <c r="Q21" s="27"/>
      <c r="U21" s="34"/>
      <c r="V21" s="34"/>
    </row>
    <row r="22">
      <c r="A22" s="56"/>
      <c r="B22" s="62"/>
      <c r="C22" s="63"/>
      <c r="D22" s="63"/>
      <c r="E22" s="64">
        <f>SUM(E3:E21)</f>
        <v>32433.61</v>
      </c>
      <c r="F22" s="32"/>
      <c r="G22" s="62"/>
      <c r="H22" s="63"/>
      <c r="I22" s="63"/>
      <c r="J22" s="64">
        <f>SUM(J3:J21)</f>
        <v>103598.312</v>
      </c>
      <c r="L22" s="1"/>
      <c r="M22" s="35"/>
      <c r="O22" s="26"/>
      <c r="P22" s="34"/>
      <c r="Q22" s="27"/>
      <c r="U22" s="32"/>
      <c r="V22" s="34"/>
    </row>
    <row r="23">
      <c r="A23" s="28"/>
      <c r="B23" s="36">
        <v>0.0</v>
      </c>
      <c r="C23" s="34" t="s">
        <v>224</v>
      </c>
      <c r="D23" s="36">
        <v>0.0</v>
      </c>
      <c r="E23" s="65">
        <f t="shared" ref="E23:E25" si="9">D23*B23</f>
        <v>0</v>
      </c>
      <c r="F23" s="32"/>
      <c r="G23" s="66">
        <v>0.0</v>
      </c>
      <c r="H23" s="67" t="s">
        <v>224</v>
      </c>
      <c r="I23" s="68">
        <v>0.0</v>
      </c>
      <c r="J23" s="69">
        <f t="shared" ref="J23:J25" si="10">I23*G23</f>
        <v>0</v>
      </c>
      <c r="L23" s="45"/>
      <c r="M23" s="35"/>
      <c r="P23" s="34"/>
      <c r="Q23" s="27"/>
      <c r="U23" s="32"/>
      <c r="V23" s="34"/>
    </row>
    <row r="24">
      <c r="A24" s="28"/>
      <c r="B24" s="36">
        <v>0.0</v>
      </c>
      <c r="C24" s="34" t="s">
        <v>218</v>
      </c>
      <c r="D24" s="36">
        <v>2.1</v>
      </c>
      <c r="E24" s="65">
        <f t="shared" si="9"/>
        <v>0</v>
      </c>
      <c r="F24" s="32"/>
      <c r="G24" s="70">
        <v>3131.0</v>
      </c>
      <c r="H24" s="34" t="s">
        <v>218</v>
      </c>
      <c r="I24" s="36">
        <v>0.833</v>
      </c>
      <c r="J24" s="65">
        <f t="shared" si="10"/>
        <v>2608.123</v>
      </c>
      <c r="L24" s="1"/>
      <c r="M24" s="35"/>
      <c r="Q24" s="27"/>
      <c r="U24" s="32"/>
      <c r="V24" s="34"/>
    </row>
    <row r="25">
      <c r="A25" s="28"/>
      <c r="B25" s="71">
        <v>978.0</v>
      </c>
      <c r="C25" s="63" t="s">
        <v>220</v>
      </c>
      <c r="D25" s="71">
        <v>1.85</v>
      </c>
      <c r="E25" s="72">
        <f t="shared" si="9"/>
        <v>1809.3</v>
      </c>
      <c r="F25" s="32"/>
      <c r="G25" s="73">
        <v>2358.0</v>
      </c>
      <c r="H25" s="63" t="s">
        <v>220</v>
      </c>
      <c r="I25" s="71">
        <v>0.208</v>
      </c>
      <c r="J25" s="72">
        <f t="shared" si="10"/>
        <v>490.464</v>
      </c>
      <c r="K25" s="34"/>
      <c r="L25" s="1"/>
      <c r="M25" s="35"/>
      <c r="N25" s="32"/>
      <c r="Q25" s="27"/>
      <c r="U25" s="32"/>
      <c r="V25" s="34"/>
      <c r="Y25" s="34"/>
      <c r="Z25" s="34"/>
      <c r="AC25" s="53"/>
    </row>
    <row r="26">
      <c r="A26" s="56"/>
      <c r="B26" s="56"/>
      <c r="C26" s="34"/>
      <c r="D26" s="34"/>
      <c r="E26" s="74">
        <f>SUM(E23:E25)</f>
        <v>1809.3</v>
      </c>
      <c r="F26" s="34"/>
      <c r="G26" s="56"/>
      <c r="H26" s="34"/>
      <c r="I26" s="34"/>
      <c r="J26" s="74">
        <f>SUM(J23:J25)</f>
        <v>3098.587</v>
      </c>
      <c r="K26" s="34"/>
      <c r="L26" s="45"/>
      <c r="M26" s="26"/>
      <c r="N26" s="75"/>
      <c r="P26" s="34"/>
      <c r="Q26" s="27"/>
      <c r="U26" s="34"/>
      <c r="V26" s="34"/>
      <c r="Y26" s="34"/>
      <c r="Z26" s="34"/>
      <c r="AC26" s="75"/>
    </row>
    <row r="27">
      <c r="A27" s="56"/>
      <c r="B27" s="76">
        <v>52.0</v>
      </c>
      <c r="C27" s="77" t="s">
        <v>223</v>
      </c>
      <c r="D27" s="78">
        <v>775.0</v>
      </c>
      <c r="E27" s="79">
        <f>B27*D27</f>
        <v>40300</v>
      </c>
      <c r="F27" s="32"/>
      <c r="G27" s="76">
        <v>33.0</v>
      </c>
      <c r="H27" s="77" t="s">
        <v>223</v>
      </c>
      <c r="I27" s="78">
        <v>2397.0</v>
      </c>
      <c r="J27" s="79">
        <f>G27*I27</f>
        <v>79101</v>
      </c>
      <c r="K27" s="34"/>
      <c r="L27" s="45"/>
      <c r="M27" s="26"/>
      <c r="N27" s="32"/>
      <c r="Q27" s="56"/>
      <c r="R27" s="34"/>
      <c r="S27" s="34"/>
      <c r="T27" s="34"/>
      <c r="U27" s="32"/>
      <c r="V27" s="34"/>
      <c r="Y27" s="34"/>
      <c r="Z27" s="34"/>
      <c r="AC27" s="32"/>
    </row>
    <row r="28">
      <c r="A28" s="34"/>
      <c r="B28" s="80"/>
      <c r="C28" s="81"/>
      <c r="D28" s="68"/>
      <c r="E28" s="82">
        <f>E27</f>
        <v>40300</v>
      </c>
      <c r="F28" s="32"/>
      <c r="G28" s="80"/>
      <c r="H28" s="81"/>
      <c r="I28" s="68"/>
      <c r="J28" s="82">
        <f>J27</f>
        <v>79101</v>
      </c>
      <c r="K28" s="34"/>
      <c r="L28" s="1"/>
      <c r="M28" s="35"/>
      <c r="O28" s="1"/>
      <c r="P28" s="35"/>
      <c r="Q28" s="34"/>
      <c r="R28" s="34"/>
      <c r="S28" s="34"/>
      <c r="T28" s="34"/>
      <c r="U28" s="32"/>
      <c r="V28" s="34"/>
      <c r="Y28" s="34"/>
      <c r="Z28" s="34"/>
    </row>
    <row r="29">
      <c r="A29" s="34"/>
      <c r="F29" s="32"/>
      <c r="G29" s="34"/>
      <c r="J29" s="34"/>
      <c r="K29" s="34"/>
      <c r="L29" s="45"/>
      <c r="M29" s="26"/>
      <c r="O29" s="45"/>
      <c r="Q29" s="34"/>
      <c r="R29" s="34"/>
      <c r="S29" s="34"/>
      <c r="T29" s="34"/>
      <c r="U29" s="32"/>
      <c r="V29" s="34"/>
      <c r="Y29" s="34"/>
      <c r="Z29" s="34"/>
    </row>
    <row r="30">
      <c r="A30" s="34"/>
      <c r="B30" s="34"/>
      <c r="C30" s="1" t="s">
        <v>225</v>
      </c>
      <c r="E30" s="83">
        <f>E22+E26+E28</f>
        <v>74542.91</v>
      </c>
      <c r="F30" s="32"/>
      <c r="G30" s="34"/>
      <c r="H30" s="1" t="s">
        <v>225</v>
      </c>
      <c r="J30" s="83">
        <f>J22+J26+J28</f>
        <v>185797.899</v>
      </c>
      <c r="L30" s="1"/>
      <c r="M30" s="35"/>
      <c r="O30" s="1"/>
      <c r="P30" s="35"/>
      <c r="Q30" s="34"/>
      <c r="R30" s="34"/>
      <c r="S30" s="34"/>
      <c r="T30" s="34"/>
      <c r="U30" s="32"/>
      <c r="V30" s="34"/>
    </row>
    <row r="31">
      <c r="A31" s="34"/>
      <c r="B31" s="34"/>
      <c r="C31" s="1" t="s">
        <v>226</v>
      </c>
      <c r="E31" s="84">
        <f>E28</f>
        <v>40300</v>
      </c>
      <c r="F31" s="32"/>
      <c r="G31" s="34"/>
      <c r="H31" s="1" t="s">
        <v>226</v>
      </c>
      <c r="J31" s="84">
        <f>J28</f>
        <v>79101</v>
      </c>
      <c r="L31" s="1"/>
      <c r="M31" s="35"/>
      <c r="O31" s="1"/>
      <c r="P31" s="35"/>
      <c r="Q31" s="34"/>
      <c r="R31" s="34"/>
      <c r="S31" s="34"/>
      <c r="T31" s="34"/>
      <c r="U31" s="32"/>
      <c r="V31" s="34"/>
    </row>
    <row r="32">
      <c r="A32" s="34"/>
      <c r="B32" s="34"/>
      <c r="F32" s="32"/>
      <c r="G32" s="34"/>
      <c r="P32" s="34"/>
      <c r="Q32" s="34"/>
      <c r="R32" s="34"/>
      <c r="S32" s="34"/>
      <c r="T32" s="34"/>
      <c r="U32" s="32"/>
      <c r="V32" s="34"/>
    </row>
    <row r="33">
      <c r="A33" s="34"/>
      <c r="B33" s="34"/>
      <c r="C33" s="45"/>
      <c r="E33" s="53"/>
      <c r="F33" s="32"/>
      <c r="G33" s="34"/>
      <c r="H33" s="45"/>
      <c r="J33" s="53"/>
    </row>
    <row r="34">
      <c r="A34" s="34"/>
      <c r="B34" s="34"/>
      <c r="C34" s="36" t="s">
        <v>227</v>
      </c>
      <c r="E34" s="85">
        <f>E30+E31</f>
        <v>114842.91</v>
      </c>
      <c r="F34" s="32"/>
      <c r="G34" s="34"/>
      <c r="H34" s="36" t="s">
        <v>227</v>
      </c>
      <c r="J34" s="85">
        <f>J30+J31</f>
        <v>264898.899</v>
      </c>
    </row>
    <row r="35">
      <c r="A35" s="34"/>
      <c r="B35" s="34"/>
      <c r="C35" s="32"/>
      <c r="E35" s="75"/>
      <c r="F35" s="32"/>
      <c r="G35" s="34"/>
      <c r="H35" s="32"/>
      <c r="J35" s="75"/>
      <c r="K35" s="34"/>
      <c r="L35" s="34"/>
    </row>
    <row r="36">
      <c r="A36" s="34"/>
      <c r="B36" s="34"/>
      <c r="C36" s="36" t="s">
        <v>228</v>
      </c>
      <c r="E36" s="85">
        <f>E34+N26</f>
        <v>114842.91</v>
      </c>
      <c r="F36" s="32"/>
      <c r="G36" s="34"/>
      <c r="H36" s="36" t="s">
        <v>228</v>
      </c>
      <c r="J36" s="85">
        <f>J34+AC26</f>
        <v>264898.899</v>
      </c>
      <c r="K36" s="34"/>
      <c r="L36" s="34"/>
      <c r="M36" s="34"/>
    </row>
    <row r="37">
      <c r="A37" s="34"/>
      <c r="B37" s="34"/>
      <c r="C37" s="36" t="s">
        <v>229</v>
      </c>
      <c r="E37" s="85">
        <f>E36/72</f>
        <v>1595.040417</v>
      </c>
      <c r="F37" s="34"/>
      <c r="G37" s="34"/>
      <c r="H37" s="36" t="s">
        <v>229</v>
      </c>
      <c r="J37" s="85">
        <f>J36/72</f>
        <v>3679.151375</v>
      </c>
      <c r="K37" s="34"/>
      <c r="L37" s="34"/>
      <c r="M37" s="34"/>
    </row>
    <row r="40">
      <c r="A40" s="26" t="s">
        <v>230</v>
      </c>
      <c r="G40" s="1" t="s">
        <v>231</v>
      </c>
    </row>
  </sheetData>
  <drawing r:id="rId1"/>
</worksheet>
</file>